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3\"/>
    </mc:Choice>
  </mc:AlternateContent>
  <bookViews>
    <workbookView xWindow="0" yWindow="0" windowWidth="19200" windowHeight="8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12" i="34"/>
  <c r="A9" i="34"/>
  <c r="A5" i="34"/>
  <c r="C39" i="16" l="1"/>
  <c r="C32" i="16"/>
  <c r="D32" i="16" s="1"/>
  <c r="D31" i="16"/>
  <c r="D39" i="16" s="1"/>
  <c r="C40" i="16" s="1"/>
  <c r="D40" i="16" s="1"/>
  <c r="C42" i="16" s="1"/>
  <c r="D42" i="16" s="1"/>
  <c r="C43" i="16" s="1"/>
  <c r="D43" i="16" s="1"/>
  <c r="C44" i="16" s="1"/>
  <c r="D44" i="16" s="1"/>
  <c r="C47" i="16" s="1"/>
  <c r="D47" i="16" s="1"/>
  <c r="C49" i="16" s="1"/>
  <c r="D49" i="16" s="1"/>
  <c r="C50" i="16" s="1"/>
  <c r="C35" i="16" l="1"/>
  <c r="D35" i="16" s="1"/>
  <c r="D37" i="16"/>
  <c r="C37" i="16"/>
  <c r="B27" i="22"/>
  <c r="C49" i="7" l="1"/>
  <c r="C48" i="7"/>
  <c r="H22" i="33" l="1"/>
  <c r="A15"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<sst xmlns="http://schemas.openxmlformats.org/spreadsheetml/2006/main" count="1041" uniqueCount="558">
  <si>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</si>
  <si>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</si>
  <si>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</si>
  <si>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</si>
  <si>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</si>
  <si>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</si>
  <si>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</si>
  <si>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</si>
  <si>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</si>
  <si>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</si>
  <si>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</si>
  <si>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</si>
  <si>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</si>
  <si>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</si>
  <si>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</si>
  <si>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</si>
  <si>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</si>
  <si>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</si>
  <si>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</si>
  <si>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</si>
  <si>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</si>
  <si>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</si>
  <si>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</si>
  <si>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</si>
  <si>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</si>
  <si>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</si>
  <si>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</si>
  <si>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</si>
  <si>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</si>
  <si>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</si>
  <si>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</si>
  <si>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</si>
  <si>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</si>
  <si>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</si>
  <si>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</si>
  <si>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</si>
  <si>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</si>
  <si>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</si>
  <si>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</si>
  <si>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</si>
  <si>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</si>
  <si>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</si>
  <si>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</si>
  <si>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</si>
  <si>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</si>
  <si>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</si>
  <si>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</si>
  <si>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</si>
  <si>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</si>
  <si>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</si>
  <si>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</si>
  <si>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</si>
  <si>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</si>
  <si>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</si>
  <si>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</si>
  <si>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</si>
  <si>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</si>
  <si>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</si>
  <si>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</si>
  <si>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</si>
  <si>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</si>
  <si>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</si>
  <si>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</si>
  <si>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</si>
  <si>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</si>
  <si>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</si>
  <si>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</si>
  <si>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</si>
  <si>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</si>
  <si>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</si>
  <si>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</si>
  <si>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</si>
  <si>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</si>
  <si>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</si>
  <si>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</si>
  <si>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</si>
  <si>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</si>
  <si>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</si>
  <si>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</si>
  <si>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</si>
  <si>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</si>
  <si>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</si>
  <si>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</si>
  <si>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</si>
  <si>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</si>
  <si>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</si>
  <si>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</si>
  <si>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</si>
  <si>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</si>
  <si>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</si>
  <si>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</si>
  <si>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</si>
  <si>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</si>
  <si>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</si>
  <si>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</si>
  <si>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</si>
  <si>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</si>
  <si>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</si>
  <si>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</si>
  <si>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</si>
  <si>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</si>
  <si>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</si>
  <si>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</si>
  <si>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</si>
  <si>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</si>
  <si>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</si>
  <si>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</si>
  <si>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</si>
  <si>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</si>
  <si>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</si>
  <si>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</si>
  <si>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</si>
  <si>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</si>
  <si>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</si>
  <si>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</si>
  <si>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</si>
  <si>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</si>
  <si>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</si>
  <si>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</si>
  <si>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</si>
  <si>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</si>
  <si>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</si>
  <si>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</si>
  <si>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</si>
  <si>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</si>
  <si>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</si>
  <si>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</si>
  <si>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</si>
  <si>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</si>
  <si>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</si>
  <si>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</si>
  <si>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</si>
  <si>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</si>
  <si>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</si>
  <si>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</si>
  <si>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</si>
  <si>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</si>
  <si>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</si>
  <si>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</si>
  <si>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</si>
  <si>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</si>
  <si>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</si>
  <si>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</si>
  <si>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</si>
  <si>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</si>
  <si>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</si>
  <si>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</si>
  <si>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</si>
  <si>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</si>
  <si>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</si>
  <si>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</si>
  <si>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</si>
  <si>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</si>
  <si>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</si>
  <si>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</si>
  <si>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</si>
  <si>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</si>
  <si>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</si>
  <si>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</si>
  <si>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</si>
  <si>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</si>
  <si>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</si>
  <si>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</si>
  <si>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</si>
  <si>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</si>
  <si>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</si>
  <si>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</si>
  <si>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</si>
  <si>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</si>
  <si>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</si>
  <si>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</si>
  <si>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</si>
  <si>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</si>
  <si>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</si>
  <si>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</si>
  <si>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</si>
  <si>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</si>
  <si>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</si>
  <si>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</si>
  <si>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</si>
  <si>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</si>
  <si>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</si>
  <si>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</si>
  <si>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</si>
  <si>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</si>
  <si>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</si>
  <si>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</si>
  <si>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</si>
  <si>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</si>
  <si>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</si>
  <si>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</si>
  <si>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</si>
  <si>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</si>
  <si>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</si>
  <si>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</si>
  <si>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</si>
  <si>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</si>
  <si>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</si>
  <si>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</si>
  <si>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</si>
  <si>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</si>
  <si>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</si>
  <si>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</si>
  <si>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</si>
  <si>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</si>
  <si>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</si>
  <si>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</si>
  <si>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</si>
  <si>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</si>
  <si>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</si>
  <si>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</si>
  <si>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</si>
  <si>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</si>
  <si>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</si>
  <si>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</si>
  <si>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</si>
  <si>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</si>
  <si>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</si>
  <si>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</si>
  <si>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</si>
  <si>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</si>
  <si>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</si>
  <si>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</si>
  <si>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</si>
  <si>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</si>
  <si>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</si>
  <si>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</si>
  <si>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</si>
  <si>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</si>
  <si>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</si>
  <si>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</si>
  <si>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</si>
  <si>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</si>
  <si>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</si>
  <si>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</si>
  <si>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</si>
  <si>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</si>
  <si>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</si>
  <si>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</si>
  <si>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</si>
  <si>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</si>
  <si>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</si>
  <si>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</si>
  <si>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</si>
  <si>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</si>
  <si>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</si>
  <si>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</si>
  <si>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</si>
  <si>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</si>
  <si>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</si>
  <si>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</si>
  <si>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</si>
  <si>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</si>
  <si>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</si>
  <si>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</si>
  <si>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</si>
  <si>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</si>
  <si>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</si>
  <si>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</si>
  <si>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</si>
  <si>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</si>
  <si>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</si>
  <si>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</si>
  <si>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</si>
  <si>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</si>
  <si>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</si>
  <si>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</si>
  <si>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</si>
  <si>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</si>
  <si>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</si>
  <si>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</si>
  <si>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</si>
  <si>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</si>
  <si>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</si>
  <si>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</si>
  <si>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</si>
  <si>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</si>
  <si>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</si>
  <si>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</si>
  <si>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</si>
  <si>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</si>
  <si>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</si>
  <si>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</si>
  <si>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</si>
  <si>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</si>
  <si>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</si>
  <si>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</si>
  <si>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</si>
  <si>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</si>
  <si>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</si>
  <si>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</si>
  <si>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</si>
  <si>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</si>
  <si>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</si>
  <si>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</si>
  <si>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</si>
  <si>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</si>
  <si>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</si>
  <si>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</si>
  <si>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</si>
  <si>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</si>
  <si>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</si>
  <si>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</si>
  <si>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</si>
  <si>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</si>
  <si>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</si>
  <si>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</si>
  <si>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</si>
  <si>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</si>
  <si>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</si>
  <si>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</si>
  <si>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</si>
  <si>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</si>
  <si>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</si>
  <si>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</si>
  <si>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</si>
  <si>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</si>
  <si>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</si>
  <si>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</si>
  <si>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</si>
  <si>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</si>
  <si>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</si>
  <si>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</si>
  <si>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</si>
  <si>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</si>
  <si>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</si>
  <si>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</si>
  <si>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</si>
  <si>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</si>
  <si>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</si>
  <si>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</si>
  <si>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</si>
  <si>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</si>
  <si>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</si>
  <si>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</si>
  <si>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</si>
  <si>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</si>
  <si>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</si>
  <si>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</si>
  <si>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</si>
  <si>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</si>
  <si>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</si>
  <si>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</si>
  <si>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</si>
  <si>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</si>
  <si>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</si>
  <si>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</si>
  <si>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</si>
  <si>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</si>
  <si>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</si>
  <si>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</si>
  <si>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</si>
  <si>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</si>
  <si>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</si>
  <si>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</si>
  <si>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</si>
  <si>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</si>
  <si>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</si>
  <si>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</si>
  <si>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</si>
  <si>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</si>
  <si>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</si>
  <si>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</si>
  <si>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</si>
  <si>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</si>
  <si>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</si>
  <si>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</si>
  <si>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</si>
  <si>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</si>
  <si>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</si>
  <si>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</si>
  <si>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</si>
  <si>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</si>
  <si>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</si>
  <si>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</si>
  <si>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</si>
  <si>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</si>
  <si>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</si>
  <si>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</si>
  <si>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</si>
  <si>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</si>
  <si>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</si>
  <si>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</si>
  <si>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</si>
  <si>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</si>
  <si>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</si>
  <si>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</si>
  <si>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</si>
  <si>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</si>
  <si>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</si>
  <si>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</si>
  <si>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</si>
  <si>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</si>
  <si>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</si>
  <si>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</si>
  <si>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</si>
  <si>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</si>
  <si>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</si>
  <si>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</si>
  <si>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</si>
  <si>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</si>
  <si>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</si>
  <si>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</si>
  <si>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</si>
  <si>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</si>
  <si>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</si>
  <si>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</si>
  <si>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</si>
  <si>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</si>
  <si>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</si>
  <si>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</si>
  <si>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</si>
  <si>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</si>
  <si>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</si>
  <si>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</si>
  <si>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</si>
  <si>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</si>
  <si>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</si>
  <si>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</si>
  <si>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</si>
  <si>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</si>
  <si>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</si>
  <si>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</si>
  <si>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</si>
  <si>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</si>
  <si>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</si>
  <si>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</si>
  <si>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</si>
  <si>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</si>
  <si>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</si>
  <si>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</si>
  <si>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</si>
  <si>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</si>
  <si>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</si>
  <si>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</si>
  <si>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</si>
  <si>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</si>
  <si>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</si>
  <si>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</si>
  <si>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</si>
  <si>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</si>
  <si>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</si>
  <si>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</si>
  <si>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</si>
  <si>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</si>
  <si>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</si>
  <si>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</si>
  <si>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</si>
  <si>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</si>
  <si>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</si>
  <si>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</si>
  <si>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</si>
  <si>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</si>
  <si>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</si>
  <si>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</si>
  <si>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</si>
  <si>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</si>
  <si>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</si>
  <si>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</si>
  <si>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</si>
  <si>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</si>
  <si>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</si>
  <si>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</si>
  <si>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</si>
  <si>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</si>
  <si>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</si>
  <si>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</si>
  <si>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</si>
  <si>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</si>
  <si>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</si>
  <si>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</si>
  <si>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</si>
  <si>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</si>
  <si>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</si>
  <si>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</si>
  <si>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</si>
  <si>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</si>
  <si>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</si>
  <si>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</si>
  <si>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</si>
  <si>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</si>
  <si>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</si>
  <si>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</si>
  <si>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</si>
  <si>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</si>
  <si>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</si>
  <si>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</si>
  <si>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</si>
  <si>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</si>
  <si>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</si>
  <si>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</si>
  <si>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</si>
  <si>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</si>
  <si>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</si>
  <si>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</si>
  <si>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</si>
  <si>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</si>
  <si>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</si>
  <si>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</si>
  <si>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</si>
  <si>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</si>
  <si>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</si>
  <si>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</si>
  <si>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</si>
  <si>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</si>
  <si>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</si>
  <si>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Проблемные вопросы отсутствуют, реализация проекта в установленные сроки</t>
  </si>
  <si>
    <t>от «__» _____ 201_ г. №___</t>
  </si>
  <si>
    <t>Раздел 5. Показатели инвестиционного проекта</t>
  </si>
  <si>
    <t>Тюменская область, г. Тюмень</t>
  </si>
  <si>
    <t xml:space="preserve">Подключение прибора коммерческого учета электрической энергии (мощности) трехфазного косвенного включения                                           </t>
  </si>
  <si>
    <t>прибор коммерческого учета 1 шт.</t>
  </si>
  <si>
    <t>№Т13/20/4645-ДТП от 30.12.2020 АО "СУЭНКО"</t>
  </si>
  <si>
    <t>ТП-10/0.4 кВ № 801/1765 (СНТ "Рябинка")</t>
  </si>
  <si>
    <t>№ 83 в сторону ТП 10/0,4 кВ № 801/1765 (СНТ "Рябинка") ВЛ 10 кВ ОПХ от ПС 110 кВ Утяшево</t>
  </si>
  <si>
    <t>III</t>
  </si>
  <si>
    <t xml:space="preserve">1. Установка в сторону отпайки на СНТ "Рябинка" ВЛ 10 кВ ОПХ от ПС 110 кВ Утяшево средства коммерческого учета электрической энергии (мощности) трехфазного прямого включения         </t>
  </si>
  <si>
    <t>0.27662 млн руб./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</si>
  <si>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</si>
  <si>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0.27993 млн. руб.</t>
  </si>
  <si>
    <t>Год 2023</t>
  </si>
  <si>
    <t>Год 2024</t>
  </si>
  <si>
    <t>Год 2025</t>
  </si>
  <si>
    <t>Год 2026</t>
  </si>
  <si>
    <t>Год 2027</t>
  </si>
  <si>
    <t xml:space="preserve"> по состоянию на 01.01.2022</t>
  </si>
  <si>
    <t>M_NS3300.VL.0063</t>
  </si>
  <si>
    <t xml:space="preserve">ПКУ 10 кВ </t>
  </si>
  <si>
    <t>1.12.</t>
  </si>
  <si>
    <t>Тюменский район</t>
  </si>
  <si>
    <t>Год раскрытия информации: 2023 год</t>
  </si>
  <si>
    <t xml:space="preserve">Факт 2022 года </t>
  </si>
  <si>
    <t>Объект исклюен в связи с расторжением договора технологического присоединения №Т13/20/4645-ДТП, заявителя АО "СУЭНКО"</t>
  </si>
  <si>
    <t>по состоянию на 01.01.2023</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</si>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</sst>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u/>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70" fillId="0" borderId="1" xfId="2" applyNumberFormat="1" applyFont="1" applyFill="1" applyBorder="1" applyAlignment="1">
      <alignment horizontal="center" vertical="center" wrapText="1"/>
    </xf>
    <xf numFmtId="0" fontId="70" fillId="0" borderId="1" xfId="2" applyNumberFormat="1" applyFont="1" applyFill="1" applyBorder="1" applyAlignment="1">
      <alignment horizontal="center"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0" fontId="70" fillId="0" borderId="1" xfId="2" applyNumberFormat="1" applyFont="1" applyFill="1" applyBorder="1" applyAlignment="1">
      <alignment horizontal="left" vertical="top" wrapText="1"/>
    </xf>
    <xf numFmtId="0" fontId="71" fillId="0" borderId="1" xfId="2" applyFont="1" applyFill="1" applyBorder="1" applyAlignment="1">
      <alignment horizontal="center"/>
    </xf>
    <xf numFmtId="0" fontId="70" fillId="0" borderId="1" xfId="2" applyNumberFormat="1" applyFont="1" applyFill="1" applyBorder="1" applyAlignment="1">
      <alignment horizontal="left" vertical="top"/>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0" fillId="0" borderId="1" xfId="2" applyFont="1" applyFill="1" applyBorder="1"/>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4"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24" borderId="0" xfId="1" applyFont="1" applyFill="1" applyAlignment="1">
      <alignment horizontal="center"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7" fillId="0" borderId="48" xfId="50" applyFont="1" applyBorder="1" applyAlignment="1">
      <alignment vertical="center"/>
    </xf>
    <xf numFmtId="0" fontId="77" fillId="0" borderId="53" xfId="50" applyFont="1" applyBorder="1" applyAlignment="1">
      <alignment vertical="center"/>
    </xf>
    <xf numFmtId="0" fontId="77" fillId="0" borderId="54" xfId="50" applyFont="1" applyBorder="1" applyAlignment="1">
      <alignment vertical="center"/>
    </xf>
    <xf numFmtId="0" fontId="77" fillId="0" borderId="27" xfId="50" applyFont="1" applyFill="1" applyBorder="1" applyAlignment="1">
      <alignment horizontal="center"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8" fillId="0" borderId="0" xfId="1" applyFont="1" applyAlignment="1">
      <alignment horizontal="center" vertical="center"/>
    </xf>
    <xf numFmtId="0" fontId="75" fillId="0" borderId="51" xfId="50" applyFont="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5" fillId="0" borderId="20" xfId="50" applyFont="1" applyBorder="1" applyAlignment="1">
      <alignment horizontal="center"/>
    </xf>
    <xf numFmtId="0" fontId="77" fillId="0" borderId="0" xfId="50" applyFont="1" applyFill="1" applyAlignment="1"/>
    <xf numFmtId="0" fontId="77" fillId="0" borderId="50" xfId="50" applyFont="1" applyBorder="1" applyAlignment="1">
      <alignment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47"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7" fillId="0" borderId="55" xfId="50" applyFont="1" applyBorder="1" applyAlignment="1">
      <alignment vertical="center"/>
    </xf>
    <xf numFmtId="0" fontId="77" fillId="0" borderId="2" xfId="50" applyFont="1" applyBorder="1" applyAlignment="1">
      <alignment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6" xfId="50" applyFont="1" applyBorder="1" applyAlignment="1">
      <alignment vertical="center"/>
    </xf>
    <xf numFmtId="0" fontId="75" fillId="0" borderId="57" xfId="50" applyFont="1" applyBorder="1" applyAlignment="1">
      <alignment vertical="center"/>
    </xf>
    <xf numFmtId="0" fontId="75" fillId="0" borderId="58"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9" xfId="50" applyFont="1" applyFill="1" applyBorder="1" applyAlignment="1">
      <alignment horizontal="center" vertical="center"/>
    </xf>
    <xf numFmtId="0" fontId="75" fillId="0" borderId="58" xfId="50" applyFont="1" applyFill="1" applyBorder="1" applyAlignment="1">
      <alignment horizontal="center" vertical="center"/>
    </xf>
    <xf numFmtId="0" fontId="75" fillId="0" borderId="59" xfId="50" applyFont="1" applyFill="1" applyBorder="1" applyAlignment="1">
      <alignment horizontal="center"/>
    </xf>
    <xf numFmtId="0" fontId="75" fillId="0" borderId="58"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03-4D31-977A-DDBE4449CF9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03-4D31-977A-DDBE4449CF9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G27" sqref="G27"/>
    </sheetView>
  </sheetViews>
  <sheetFormatPr defaultColWidth="9.140625" defaultRowHeight="15" x14ac:dyDescent="0.25"/>
  <cols>
    <col min="1" max="1" width="6.140625" style="116" customWidth="1"/>
    <col min="2" max="2" width="53.5703125" style="116" customWidth="1"/>
    <col min="3" max="3" width="91.42578125" style="116" customWidth="1"/>
    <col min="4" max="4" width="12" style="116" customWidth="1"/>
    <col min="5" max="5" width="14.42578125" style="116" customWidth="1"/>
    <col min="6" max="6" width="36.5703125" style="116" customWidth="1"/>
    <col min="7" max="7" width="20" style="116" customWidth="1"/>
    <col min="8" max="8" width="25.5703125" style="116" customWidth="1"/>
    <col min="9" max="9" width="16.42578125" style="116" customWidth="1"/>
    <col min="10" max="16384" width="9.140625" style="116"/>
  </cols>
  <sheetData>
    <row r="1" spans="1:22" s="87" customFormat="1" ht="18.75" customHeight="1" x14ac:dyDescent="0.2">
      <c r="A1" s="98"/>
      <c r="C1" s="99" t="s">
        <v>67</v>
      </c>
    </row>
    <row r="2" spans="1:22" s="87" customFormat="1" ht="18.75" customHeight="1" x14ac:dyDescent="0.3">
      <c r="A2" s="98"/>
      <c r="C2" s="100" t="s">
        <v>10</v>
      </c>
    </row>
    <row r="3" spans="1:22" s="87" customFormat="1" ht="18.75" x14ac:dyDescent="0.3">
      <c r="A3" s="101"/>
      <c r="C3" s="100" t="s">
        <v>500</v>
      </c>
    </row>
    <row r="4" spans="1:22" s="87" customFormat="1" ht="18.75" x14ac:dyDescent="0.3">
      <c r="A4" s="101"/>
      <c r="H4" s="100"/>
    </row>
    <row r="5" spans="1:22" s="87" customFormat="1" ht="15.75" x14ac:dyDescent="0.25">
      <c r="A5" s="296" t="s">
        <v>530</v>
      </c>
      <c r="B5" s="296"/>
      <c r="C5" s="296"/>
      <c r="D5" s="102"/>
      <c r="E5" s="102"/>
      <c r="F5" s="102"/>
      <c r="G5" s="102"/>
      <c r="H5" s="102"/>
      <c r="I5" s="102"/>
      <c r="J5" s="102"/>
    </row>
    <row r="6" spans="1:22" s="87" customFormat="1" ht="18.75" x14ac:dyDescent="0.3">
      <c r="A6" s="101"/>
      <c r="H6" s="100"/>
    </row>
    <row r="7" spans="1:22" s="87" customFormat="1" ht="18.75" x14ac:dyDescent="0.2">
      <c r="A7" s="300" t="s">
        <v>9</v>
      </c>
      <c r="B7" s="300"/>
      <c r="C7" s="300"/>
      <c r="D7" s="86"/>
      <c r="E7" s="86"/>
      <c r="F7" s="86"/>
      <c r="G7" s="86"/>
      <c r="H7" s="86"/>
      <c r="I7" s="86"/>
      <c r="J7" s="86"/>
      <c r="K7" s="86"/>
      <c r="L7" s="86"/>
      <c r="M7" s="86"/>
      <c r="N7" s="86"/>
      <c r="O7" s="86"/>
      <c r="P7" s="86"/>
      <c r="Q7" s="86"/>
      <c r="R7" s="86"/>
      <c r="S7" s="86"/>
      <c r="T7" s="86"/>
      <c r="U7" s="86"/>
      <c r="V7" s="86"/>
    </row>
    <row r="8" spans="1:22" s="87" customFormat="1" ht="18.75" x14ac:dyDescent="0.2">
      <c r="A8" s="118"/>
      <c r="B8" s="118"/>
      <c r="C8" s="118"/>
      <c r="D8" s="118"/>
      <c r="E8" s="118"/>
      <c r="F8" s="118"/>
      <c r="G8" s="118"/>
      <c r="H8" s="118"/>
      <c r="I8" s="86"/>
      <c r="J8" s="86"/>
      <c r="K8" s="86"/>
      <c r="L8" s="86"/>
      <c r="M8" s="86"/>
      <c r="N8" s="86"/>
      <c r="O8" s="86"/>
      <c r="P8" s="86"/>
      <c r="Q8" s="86"/>
      <c r="R8" s="86"/>
      <c r="S8" s="86"/>
      <c r="T8" s="86"/>
      <c r="U8" s="86"/>
      <c r="V8" s="86"/>
    </row>
    <row r="9" spans="1:22" s="87" customFormat="1" ht="18.75" x14ac:dyDescent="0.2">
      <c r="A9" s="301" t="s">
        <v>444</v>
      </c>
      <c r="B9" s="301"/>
      <c r="C9" s="301"/>
      <c r="D9" s="85"/>
      <c r="E9" s="85"/>
      <c r="F9" s="85"/>
      <c r="G9" s="85"/>
      <c r="H9" s="85"/>
      <c r="I9" s="86"/>
      <c r="J9" s="86"/>
      <c r="K9" s="86"/>
      <c r="L9" s="86"/>
      <c r="M9" s="86"/>
      <c r="N9" s="86"/>
      <c r="O9" s="86"/>
      <c r="P9" s="86"/>
      <c r="Q9" s="86"/>
      <c r="R9" s="86"/>
      <c r="S9" s="86"/>
      <c r="T9" s="86"/>
      <c r="U9" s="86"/>
      <c r="V9" s="86"/>
    </row>
    <row r="10" spans="1:22" s="87" customFormat="1" ht="18.75" x14ac:dyDescent="0.2">
      <c r="A10" s="302" t="s">
        <v>8</v>
      </c>
      <c r="B10" s="302"/>
      <c r="C10" s="302"/>
      <c r="D10" s="103"/>
      <c r="E10" s="103"/>
      <c r="F10" s="103"/>
      <c r="G10" s="103"/>
      <c r="H10" s="103"/>
      <c r="I10" s="86"/>
      <c r="J10" s="86"/>
      <c r="K10" s="86"/>
      <c r="L10" s="86"/>
      <c r="M10" s="86"/>
      <c r="N10" s="86"/>
      <c r="O10" s="86"/>
      <c r="P10" s="86"/>
      <c r="Q10" s="86"/>
      <c r="R10" s="86"/>
      <c r="S10" s="86"/>
      <c r="T10" s="86"/>
      <c r="U10" s="86"/>
      <c r="V10" s="86"/>
    </row>
    <row r="11" spans="1:22" s="87" customFormat="1" ht="18.75" x14ac:dyDescent="0.2">
      <c r="A11" s="118"/>
      <c r="B11" s="118"/>
      <c r="C11" s="118"/>
      <c r="D11" s="118"/>
      <c r="E11" s="118"/>
      <c r="F11" s="118"/>
      <c r="G11" s="118"/>
      <c r="H11" s="118"/>
      <c r="I11" s="86"/>
      <c r="J11" s="86"/>
      <c r="K11" s="86"/>
      <c r="L11" s="86"/>
      <c r="M11" s="86"/>
      <c r="N11" s="86"/>
      <c r="O11" s="86"/>
      <c r="P11" s="86"/>
      <c r="Q11" s="86"/>
      <c r="R11" s="86"/>
      <c r="S11" s="86"/>
      <c r="T11" s="86"/>
      <c r="U11" s="86"/>
      <c r="V11" s="86"/>
    </row>
    <row r="12" spans="1:22" s="87" customFormat="1" ht="18.75" x14ac:dyDescent="0.2">
      <c r="A12" s="303" t="s">
        <v>526</v>
      </c>
      <c r="B12" s="304"/>
      <c r="C12" s="304"/>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02" t="s">
        <v>7</v>
      </c>
      <c r="B13" s="302"/>
      <c r="C13" s="302"/>
      <c r="D13" s="103"/>
      <c r="E13" s="103"/>
      <c r="F13" s="103"/>
      <c r="G13" s="103"/>
      <c r="H13" s="103"/>
      <c r="I13" s="86"/>
      <c r="J13" s="86"/>
      <c r="K13" s="86"/>
      <c r="L13" s="86"/>
      <c r="M13" s="86"/>
      <c r="N13" s="86"/>
      <c r="O13" s="86"/>
      <c r="P13" s="86"/>
      <c r="Q13" s="86"/>
      <c r="R13" s="86"/>
      <c r="S13" s="86"/>
      <c r="T13" s="86"/>
      <c r="U13" s="86"/>
      <c r="V13" s="86"/>
    </row>
    <row r="14" spans="1:22" s="105" customFormat="1" ht="15.75" customHeight="1" x14ac:dyDescent="0.2">
      <c r="A14" s="172"/>
      <c r="B14" s="172"/>
      <c r="C14" s="172"/>
      <c r="D14" s="104"/>
      <c r="E14" s="104"/>
      <c r="F14" s="104"/>
      <c r="G14" s="104"/>
      <c r="H14" s="104"/>
      <c r="I14" s="104"/>
      <c r="J14" s="104"/>
      <c r="K14" s="104"/>
      <c r="L14" s="104"/>
      <c r="M14" s="104"/>
      <c r="N14" s="104"/>
      <c r="O14" s="104"/>
      <c r="P14" s="104"/>
      <c r="Q14" s="104"/>
      <c r="R14" s="104"/>
      <c r="S14" s="104"/>
      <c r="T14" s="104"/>
      <c r="U14" s="104"/>
      <c r="V14" s="104"/>
    </row>
    <row r="15" spans="1:22" s="106" customFormat="1" ht="51" customHeight="1" x14ac:dyDescent="0.2">
      <c r="A15" s="305" t="s">
        <v>518</v>
      </c>
      <c r="B15" s="306"/>
      <c r="C15" s="306"/>
      <c r="D15" s="85"/>
      <c r="E15" s="85"/>
      <c r="F15" s="85"/>
      <c r="G15" s="85"/>
      <c r="H15" s="85"/>
      <c r="I15" s="85"/>
      <c r="J15" s="85"/>
      <c r="K15" s="85"/>
      <c r="L15" s="85"/>
      <c r="M15" s="85"/>
      <c r="N15" s="85"/>
      <c r="O15" s="85"/>
      <c r="P15" s="85"/>
      <c r="Q15" s="85"/>
      <c r="R15" s="85"/>
      <c r="S15" s="85"/>
      <c r="T15" s="85"/>
      <c r="U15" s="85"/>
      <c r="V15" s="85"/>
    </row>
    <row r="16" spans="1:22" s="106" customFormat="1" ht="9" customHeight="1" x14ac:dyDescent="0.2">
      <c r="A16" s="297" t="s">
        <v>6</v>
      </c>
      <c r="B16" s="297"/>
      <c r="C16" s="297"/>
      <c r="D16" s="103"/>
      <c r="E16" s="103"/>
      <c r="F16" s="103"/>
      <c r="G16" s="103"/>
      <c r="H16" s="103"/>
      <c r="I16" s="103"/>
      <c r="J16" s="103"/>
      <c r="K16" s="103"/>
      <c r="L16" s="103"/>
      <c r="M16" s="103"/>
      <c r="N16" s="103"/>
      <c r="O16" s="103"/>
      <c r="P16" s="103"/>
      <c r="Q16" s="103"/>
      <c r="R16" s="103"/>
      <c r="S16" s="103"/>
      <c r="T16" s="103"/>
      <c r="U16" s="103"/>
      <c r="V16" s="103"/>
    </row>
    <row r="17" spans="1:22" s="106" customFormat="1" ht="7.5" customHeight="1" x14ac:dyDescent="0.2">
      <c r="A17" s="107"/>
      <c r="B17" s="107"/>
      <c r="C17" s="107"/>
      <c r="D17" s="107"/>
      <c r="E17" s="107"/>
      <c r="F17" s="107"/>
      <c r="G17" s="107"/>
      <c r="H17" s="107"/>
      <c r="I17" s="107"/>
      <c r="J17" s="107"/>
      <c r="K17" s="107"/>
      <c r="L17" s="107"/>
      <c r="M17" s="107"/>
      <c r="N17" s="107"/>
      <c r="O17" s="107"/>
      <c r="P17" s="107"/>
      <c r="Q17" s="107"/>
      <c r="R17" s="107"/>
      <c r="S17" s="107"/>
    </row>
    <row r="18" spans="1:22" s="106" customFormat="1" ht="15" customHeight="1" x14ac:dyDescent="0.2">
      <c r="A18" s="298" t="s">
        <v>418</v>
      </c>
      <c r="B18" s="299"/>
      <c r="C18" s="299"/>
      <c r="D18" s="108"/>
      <c r="E18" s="108"/>
      <c r="F18" s="108"/>
      <c r="G18" s="108"/>
      <c r="H18" s="108"/>
      <c r="I18" s="108"/>
      <c r="J18" s="108"/>
      <c r="K18" s="108"/>
      <c r="L18" s="108"/>
      <c r="M18" s="108"/>
      <c r="N18" s="108"/>
      <c r="O18" s="108"/>
      <c r="P18" s="108"/>
      <c r="Q18" s="108"/>
      <c r="R18" s="108"/>
      <c r="S18" s="108"/>
      <c r="T18" s="108"/>
      <c r="U18" s="108"/>
      <c r="V18" s="108"/>
    </row>
    <row r="19" spans="1:22" s="106" customFormat="1" ht="15" customHeight="1" x14ac:dyDescent="0.2">
      <c r="A19" s="103"/>
      <c r="B19" s="103"/>
      <c r="C19" s="103"/>
      <c r="D19" s="103"/>
      <c r="E19" s="103"/>
      <c r="F19" s="103"/>
      <c r="G19" s="103"/>
      <c r="H19" s="103"/>
      <c r="I19" s="107"/>
      <c r="J19" s="107"/>
      <c r="K19" s="107"/>
      <c r="L19" s="107"/>
      <c r="M19" s="107"/>
      <c r="N19" s="107"/>
      <c r="O19" s="107"/>
      <c r="P19" s="107"/>
      <c r="Q19" s="107"/>
      <c r="R19" s="107"/>
      <c r="S19" s="107"/>
    </row>
    <row r="20" spans="1:22" s="106" customFormat="1" ht="27" customHeight="1" x14ac:dyDescent="0.2">
      <c r="A20" s="109" t="s">
        <v>5</v>
      </c>
      <c r="B20" s="110" t="s">
        <v>66</v>
      </c>
      <c r="C20" s="111" t="s">
        <v>65</v>
      </c>
      <c r="D20" s="112"/>
      <c r="E20" s="112"/>
      <c r="F20" s="112"/>
      <c r="G20" s="112"/>
      <c r="H20" s="112"/>
      <c r="I20" s="104"/>
      <c r="J20" s="104"/>
      <c r="K20" s="104"/>
      <c r="L20" s="104"/>
      <c r="M20" s="104"/>
      <c r="N20" s="104"/>
      <c r="O20" s="104"/>
      <c r="P20" s="104"/>
      <c r="Q20" s="104"/>
      <c r="R20" s="104"/>
      <c r="S20" s="104"/>
      <c r="T20" s="113"/>
      <c r="U20" s="113"/>
      <c r="V20" s="113"/>
    </row>
    <row r="21" spans="1:22" s="106" customFormat="1" ht="16.5" customHeight="1" x14ac:dyDescent="0.2">
      <c r="A21" s="111">
        <v>1</v>
      </c>
      <c r="B21" s="110">
        <v>2</v>
      </c>
      <c r="C21" s="111">
        <v>3</v>
      </c>
      <c r="D21" s="112"/>
      <c r="E21" s="112"/>
      <c r="F21" s="112"/>
      <c r="G21" s="112"/>
      <c r="H21" s="112"/>
      <c r="I21" s="104"/>
      <c r="J21" s="104"/>
      <c r="K21" s="104"/>
      <c r="L21" s="104"/>
      <c r="M21" s="104"/>
      <c r="N21" s="104"/>
      <c r="O21" s="104"/>
      <c r="P21" s="104"/>
      <c r="Q21" s="104"/>
      <c r="R21" s="104"/>
      <c r="S21" s="104"/>
      <c r="T21" s="113"/>
      <c r="U21" s="113"/>
      <c r="V21" s="113"/>
    </row>
    <row r="22" spans="1:22" s="106" customFormat="1" ht="33.75" customHeight="1" x14ac:dyDescent="0.2">
      <c r="A22" s="114" t="s">
        <v>64</v>
      </c>
      <c r="B22" s="182" t="s">
        <v>274</v>
      </c>
      <c r="C22" s="180" t="s">
        <v>502</v>
      </c>
      <c r="D22" s="112"/>
      <c r="E22" s="112"/>
      <c r="F22" s="112"/>
      <c r="G22" s="112"/>
      <c r="H22" s="112"/>
      <c r="I22" s="104"/>
      <c r="J22" s="104"/>
      <c r="K22" s="104"/>
      <c r="L22" s="104"/>
      <c r="M22" s="104"/>
      <c r="N22" s="104"/>
      <c r="O22" s="104"/>
      <c r="P22" s="104"/>
      <c r="Q22" s="104"/>
      <c r="R22" s="104"/>
      <c r="S22" s="104"/>
      <c r="T22" s="113"/>
      <c r="U22" s="113"/>
      <c r="V22" s="113"/>
    </row>
    <row r="23" spans="1:22" s="106" customFormat="1" ht="68.25" customHeight="1" x14ac:dyDescent="0.2">
      <c r="A23" s="114" t="s">
        <v>63</v>
      </c>
      <c r="B23" s="198" t="s">
        <v>498</v>
      </c>
      <c r="C23" s="185" t="s">
        <v>503</v>
      </c>
      <c r="D23" s="112"/>
      <c r="E23" s="112"/>
      <c r="F23" s="112"/>
      <c r="G23" s="112"/>
      <c r="H23" s="112"/>
      <c r="I23" s="104"/>
      <c r="J23" s="104"/>
      <c r="K23" s="104"/>
      <c r="L23" s="104"/>
      <c r="M23" s="104"/>
      <c r="N23" s="104"/>
      <c r="O23" s="104"/>
      <c r="P23" s="104"/>
      <c r="Q23" s="104"/>
      <c r="R23" s="104"/>
      <c r="S23" s="104"/>
      <c r="T23" s="113"/>
      <c r="U23" s="113"/>
      <c r="V23" s="113"/>
    </row>
    <row r="24" spans="1:22" s="106" customFormat="1" ht="13.7" customHeight="1" x14ac:dyDescent="0.2">
      <c r="A24" s="293"/>
      <c r="B24" s="294"/>
      <c r="C24" s="295"/>
      <c r="D24" s="112"/>
      <c r="E24" s="112"/>
      <c r="F24" s="112"/>
      <c r="G24" s="112"/>
      <c r="H24" s="112"/>
      <c r="I24" s="104"/>
      <c r="J24" s="104"/>
      <c r="K24" s="104"/>
      <c r="L24" s="104"/>
      <c r="M24" s="104"/>
      <c r="N24" s="104"/>
      <c r="O24" s="104"/>
      <c r="P24" s="104"/>
      <c r="Q24" s="104"/>
      <c r="R24" s="104"/>
      <c r="S24" s="104"/>
      <c r="T24" s="113"/>
      <c r="U24" s="113"/>
      <c r="V24" s="113"/>
    </row>
    <row r="25" spans="1:22" s="106" customFormat="1" ht="48.75" customHeight="1" x14ac:dyDescent="0.2">
      <c r="A25" s="114" t="s">
        <v>62</v>
      </c>
      <c r="B25" s="183" t="s">
        <v>368</v>
      </c>
      <c r="C25" s="111" t="s">
        <v>442</v>
      </c>
      <c r="D25" s="112"/>
      <c r="E25" s="112"/>
      <c r="F25" s="112"/>
      <c r="G25" s="112"/>
      <c r="H25" s="104"/>
      <c r="I25" s="104"/>
      <c r="J25" s="104"/>
      <c r="K25" s="104"/>
      <c r="L25" s="104"/>
      <c r="M25" s="104"/>
      <c r="N25" s="104"/>
      <c r="O25" s="104"/>
      <c r="P25" s="104"/>
      <c r="Q25" s="104"/>
      <c r="R25" s="104"/>
      <c r="S25" s="113"/>
      <c r="T25" s="113"/>
      <c r="U25" s="113"/>
      <c r="V25" s="113"/>
    </row>
    <row r="26" spans="1:22" s="106" customFormat="1" ht="33.75" customHeight="1" x14ac:dyDescent="0.2">
      <c r="A26" s="114" t="s">
        <v>61</v>
      </c>
      <c r="B26" s="183" t="s">
        <v>73</v>
      </c>
      <c r="C26" s="111" t="s">
        <v>435</v>
      </c>
      <c r="D26" s="112"/>
      <c r="E26" s="112"/>
      <c r="F26" s="112"/>
      <c r="G26" s="112"/>
      <c r="H26" s="104"/>
      <c r="I26" s="104"/>
      <c r="J26" s="104"/>
      <c r="K26" s="104"/>
      <c r="L26" s="104"/>
      <c r="M26" s="104"/>
      <c r="N26" s="104"/>
      <c r="O26" s="104"/>
      <c r="P26" s="104"/>
      <c r="Q26" s="104"/>
      <c r="R26" s="104"/>
      <c r="S26" s="113"/>
      <c r="T26" s="113"/>
      <c r="U26" s="113"/>
      <c r="V26" s="113"/>
    </row>
    <row r="27" spans="1:22" s="106" customFormat="1" ht="49.7" customHeight="1" x14ac:dyDescent="0.2">
      <c r="A27" s="114" t="s">
        <v>59</v>
      </c>
      <c r="B27" s="183" t="s">
        <v>72</v>
      </c>
      <c r="C27" s="111" t="s">
        <v>529</v>
      </c>
      <c r="D27" s="112"/>
      <c r="E27" s="112"/>
      <c r="F27" s="112"/>
      <c r="G27" s="112"/>
      <c r="H27" s="104"/>
      <c r="I27" s="104"/>
      <c r="J27" s="104"/>
      <c r="K27" s="104"/>
      <c r="L27" s="104"/>
      <c r="M27" s="104"/>
      <c r="N27" s="104"/>
      <c r="O27" s="104"/>
      <c r="P27" s="104"/>
      <c r="Q27" s="104"/>
      <c r="R27" s="104"/>
      <c r="S27" s="113"/>
      <c r="T27" s="113"/>
      <c r="U27" s="113"/>
      <c r="V27" s="113"/>
    </row>
    <row r="28" spans="1:22" s="106" customFormat="1" ht="19.5" customHeight="1" x14ac:dyDescent="0.2">
      <c r="A28" s="114" t="s">
        <v>58</v>
      </c>
      <c r="B28" s="183" t="s">
        <v>369</v>
      </c>
      <c r="C28" s="111" t="s">
        <v>436</v>
      </c>
      <c r="D28" s="112"/>
      <c r="E28" s="112"/>
      <c r="F28" s="112"/>
      <c r="G28" s="112"/>
      <c r="H28" s="104"/>
      <c r="I28" s="104"/>
      <c r="J28" s="104"/>
      <c r="K28" s="104"/>
      <c r="L28" s="104"/>
      <c r="M28" s="104"/>
      <c r="N28" s="104"/>
      <c r="O28" s="104"/>
      <c r="P28" s="104"/>
      <c r="Q28" s="104"/>
      <c r="R28" s="104"/>
      <c r="S28" s="113"/>
      <c r="T28" s="113"/>
      <c r="U28" s="113"/>
      <c r="V28" s="113"/>
    </row>
    <row r="29" spans="1:22" s="106" customFormat="1" ht="33.75" customHeight="1" x14ac:dyDescent="0.2">
      <c r="A29" s="114" t="s">
        <v>56</v>
      </c>
      <c r="B29" s="183" t="s">
        <v>370</v>
      </c>
      <c r="C29" s="111" t="s">
        <v>436</v>
      </c>
      <c r="D29" s="112"/>
      <c r="E29" s="112"/>
      <c r="F29" s="112"/>
      <c r="G29" s="112"/>
      <c r="H29" s="104"/>
      <c r="I29" s="104"/>
      <c r="J29" s="104"/>
      <c r="K29" s="104"/>
      <c r="L29" s="104"/>
      <c r="M29" s="104"/>
      <c r="N29" s="104"/>
      <c r="O29" s="104"/>
      <c r="P29" s="104"/>
      <c r="Q29" s="104"/>
      <c r="R29" s="104"/>
      <c r="S29" s="113"/>
      <c r="T29" s="113"/>
      <c r="U29" s="113"/>
      <c r="V29" s="113"/>
    </row>
    <row r="30" spans="1:22" s="106" customFormat="1" ht="33.75" customHeight="1" x14ac:dyDescent="0.2">
      <c r="A30" s="114" t="s">
        <v>54</v>
      </c>
      <c r="B30" s="183" t="s">
        <v>371</v>
      </c>
      <c r="C30" s="111" t="s">
        <v>436</v>
      </c>
      <c r="D30" s="112"/>
      <c r="E30" s="112"/>
      <c r="F30" s="112"/>
      <c r="G30" s="112"/>
      <c r="H30" s="104"/>
      <c r="I30" s="104"/>
      <c r="J30" s="104"/>
      <c r="K30" s="104"/>
      <c r="L30" s="104"/>
      <c r="M30" s="104"/>
      <c r="N30" s="104"/>
      <c r="O30" s="104"/>
      <c r="P30" s="104"/>
      <c r="Q30" s="104"/>
      <c r="R30" s="104"/>
      <c r="S30" s="113"/>
      <c r="T30" s="113"/>
      <c r="U30" s="113"/>
      <c r="V30" s="113"/>
    </row>
    <row r="31" spans="1:22" s="106" customFormat="1" ht="32.25" customHeight="1" x14ac:dyDescent="0.2">
      <c r="A31" s="114" t="s">
        <v>71</v>
      </c>
      <c r="B31" s="183" t="s">
        <v>372</v>
      </c>
      <c r="C31" s="111" t="s">
        <v>436</v>
      </c>
      <c r="D31" s="112"/>
      <c r="E31" s="112"/>
      <c r="F31" s="112"/>
      <c r="G31" s="112"/>
      <c r="H31" s="104"/>
      <c r="I31" s="104"/>
      <c r="J31" s="104"/>
      <c r="K31" s="104"/>
      <c r="L31" s="104"/>
      <c r="M31" s="104"/>
      <c r="N31" s="104"/>
      <c r="O31" s="104"/>
      <c r="P31" s="104"/>
      <c r="Q31" s="104"/>
      <c r="R31" s="104"/>
      <c r="S31" s="113"/>
      <c r="T31" s="113"/>
      <c r="U31" s="113"/>
      <c r="V31" s="113"/>
    </row>
    <row r="32" spans="1:22" s="106" customFormat="1" ht="33.75" customHeight="1" x14ac:dyDescent="0.2">
      <c r="A32" s="114" t="s">
        <v>69</v>
      </c>
      <c r="B32" s="183" t="s">
        <v>373</v>
      </c>
      <c r="C32" s="111" t="s">
        <v>436</v>
      </c>
      <c r="D32" s="112"/>
      <c r="E32" s="112"/>
      <c r="F32" s="112"/>
      <c r="G32" s="112"/>
      <c r="H32" s="104"/>
      <c r="I32" s="104"/>
      <c r="J32" s="104"/>
      <c r="K32" s="104"/>
      <c r="L32" s="104"/>
      <c r="M32" s="104"/>
      <c r="N32" s="104"/>
      <c r="O32" s="104"/>
      <c r="P32" s="104"/>
      <c r="Q32" s="104"/>
      <c r="R32" s="104"/>
      <c r="S32" s="113"/>
      <c r="T32" s="113"/>
      <c r="U32" s="113"/>
      <c r="V32" s="113"/>
    </row>
    <row r="33" spans="1:22" s="106" customFormat="1" ht="79.5" customHeight="1" x14ac:dyDescent="0.2">
      <c r="A33" s="114" t="s">
        <v>68</v>
      </c>
      <c r="B33" s="183" t="s">
        <v>374</v>
      </c>
      <c r="C33" s="111" t="s">
        <v>441</v>
      </c>
      <c r="D33" s="112"/>
      <c r="E33" s="112"/>
      <c r="F33" s="112"/>
      <c r="G33" s="112"/>
      <c r="H33" s="104"/>
      <c r="I33" s="104"/>
      <c r="J33" s="104"/>
      <c r="K33" s="104"/>
      <c r="L33" s="104"/>
      <c r="M33" s="104"/>
      <c r="N33" s="104"/>
      <c r="O33" s="104"/>
      <c r="P33" s="104"/>
      <c r="Q33" s="104"/>
      <c r="R33" s="104"/>
      <c r="S33" s="113"/>
      <c r="T33" s="113"/>
      <c r="U33" s="113"/>
      <c r="V33" s="113"/>
    </row>
    <row r="34" spans="1:22" ht="93.75" customHeight="1" x14ac:dyDescent="0.25">
      <c r="A34" s="114" t="s">
        <v>388</v>
      </c>
      <c r="B34" s="183" t="s">
        <v>375</v>
      </c>
      <c r="C34" s="111" t="s">
        <v>436</v>
      </c>
      <c r="D34" s="115"/>
      <c r="E34" s="115"/>
      <c r="F34" s="115"/>
      <c r="G34" s="115"/>
      <c r="H34" s="115"/>
      <c r="I34" s="115"/>
      <c r="J34" s="115"/>
      <c r="K34" s="115"/>
      <c r="L34" s="115"/>
      <c r="M34" s="115"/>
      <c r="N34" s="115"/>
      <c r="O34" s="115"/>
      <c r="P34" s="115"/>
      <c r="Q34" s="115"/>
      <c r="R34" s="115"/>
      <c r="S34" s="115"/>
      <c r="T34" s="115"/>
      <c r="U34" s="115"/>
      <c r="V34" s="115"/>
    </row>
    <row r="35" spans="1:22" ht="48.75" customHeight="1" x14ac:dyDescent="0.25">
      <c r="A35" s="114" t="s">
        <v>378</v>
      </c>
      <c r="B35" s="183" t="s">
        <v>70</v>
      </c>
      <c r="C35" s="111" t="s">
        <v>436</v>
      </c>
      <c r="D35" s="115"/>
      <c r="E35" s="115"/>
      <c r="F35" s="115"/>
      <c r="G35" s="115"/>
      <c r="H35" s="115"/>
      <c r="I35" s="115"/>
      <c r="J35" s="115"/>
      <c r="K35" s="115"/>
      <c r="L35" s="115"/>
      <c r="M35" s="115"/>
      <c r="N35" s="115"/>
      <c r="O35" s="115"/>
      <c r="P35" s="115"/>
      <c r="Q35" s="115"/>
      <c r="R35" s="115"/>
      <c r="S35" s="115"/>
      <c r="T35" s="115"/>
      <c r="U35" s="115"/>
      <c r="V35" s="115"/>
    </row>
    <row r="36" spans="1:22" ht="33.75" customHeight="1" x14ac:dyDescent="0.25">
      <c r="A36" s="114" t="s">
        <v>389</v>
      </c>
      <c r="B36" s="183" t="s">
        <v>376</v>
      </c>
      <c r="C36" s="111" t="s">
        <v>436</v>
      </c>
      <c r="D36" s="115"/>
      <c r="E36" s="115"/>
      <c r="F36" s="115"/>
      <c r="G36" s="115"/>
      <c r="H36" s="115"/>
      <c r="I36" s="115"/>
      <c r="J36" s="115"/>
      <c r="K36" s="115"/>
      <c r="L36" s="115"/>
      <c r="M36" s="115"/>
      <c r="N36" s="115"/>
      <c r="O36" s="115"/>
      <c r="P36" s="115"/>
      <c r="Q36" s="115"/>
      <c r="R36" s="115"/>
      <c r="S36" s="115"/>
      <c r="T36" s="115"/>
      <c r="U36" s="115"/>
      <c r="V36" s="115"/>
    </row>
    <row r="37" spans="1:22" ht="17.45" customHeight="1" x14ac:dyDescent="0.25">
      <c r="A37" s="114" t="s">
        <v>379</v>
      </c>
      <c r="B37" s="183" t="s">
        <v>377</v>
      </c>
      <c r="C37" s="111" t="s">
        <v>440</v>
      </c>
      <c r="D37" s="115"/>
      <c r="E37" s="115"/>
      <c r="F37" s="115"/>
      <c r="G37" s="115"/>
      <c r="H37" s="115"/>
      <c r="I37" s="115"/>
      <c r="J37" s="115"/>
      <c r="K37" s="115"/>
      <c r="L37" s="115"/>
      <c r="M37" s="115"/>
      <c r="N37" s="115"/>
      <c r="O37" s="115"/>
      <c r="P37" s="115"/>
      <c r="Q37" s="115"/>
      <c r="R37" s="115"/>
      <c r="S37" s="115"/>
      <c r="T37" s="115"/>
      <c r="U37" s="115"/>
      <c r="V37" s="115"/>
    </row>
    <row r="38" spans="1:22" ht="18.75" customHeight="1" x14ac:dyDescent="0.25">
      <c r="A38" s="114" t="s">
        <v>390</v>
      </c>
      <c r="B38" s="183" t="s">
        <v>228</v>
      </c>
      <c r="C38" s="111" t="s">
        <v>436</v>
      </c>
      <c r="D38" s="115"/>
      <c r="E38" s="115"/>
      <c r="F38" s="115"/>
      <c r="G38" s="115"/>
      <c r="H38" s="115"/>
      <c r="I38" s="115"/>
      <c r="J38" s="115"/>
      <c r="K38" s="115"/>
      <c r="L38" s="115"/>
      <c r="M38" s="115"/>
      <c r="N38" s="115"/>
      <c r="O38" s="115"/>
      <c r="P38" s="115"/>
      <c r="Q38" s="115"/>
      <c r="R38" s="115"/>
      <c r="S38" s="115"/>
      <c r="T38" s="115"/>
      <c r="U38" s="115"/>
      <c r="V38" s="115"/>
    </row>
    <row r="39" spans="1:22" ht="10.5" customHeight="1" x14ac:dyDescent="0.25">
      <c r="A39" s="293"/>
      <c r="B39" s="294"/>
      <c r="C39" s="295"/>
      <c r="D39" s="115"/>
      <c r="E39" s="115"/>
      <c r="F39" s="115"/>
      <c r="G39" s="115"/>
      <c r="H39" s="115"/>
      <c r="I39" s="115"/>
      <c r="J39" s="115"/>
      <c r="K39" s="115"/>
      <c r="L39" s="115"/>
      <c r="M39" s="115"/>
      <c r="N39" s="115"/>
      <c r="O39" s="115"/>
      <c r="P39" s="115"/>
      <c r="Q39" s="115"/>
      <c r="R39" s="115"/>
      <c r="S39" s="115"/>
      <c r="T39" s="115"/>
      <c r="U39" s="115"/>
      <c r="V39" s="115"/>
    </row>
    <row r="40" spans="1:22" ht="63" x14ac:dyDescent="0.25">
      <c r="A40" s="114" t="s">
        <v>380</v>
      </c>
      <c r="B40" s="183" t="s">
        <v>431</v>
      </c>
      <c r="C40" s="180" t="s">
        <v>519</v>
      </c>
      <c r="D40" s="115"/>
      <c r="E40" s="115"/>
      <c r="F40" s="115"/>
      <c r="G40" s="115"/>
      <c r="H40" s="115"/>
      <c r="I40" s="115"/>
      <c r="J40" s="115"/>
      <c r="K40" s="115"/>
      <c r="L40" s="115"/>
      <c r="M40" s="115"/>
      <c r="N40" s="115"/>
      <c r="O40" s="115"/>
      <c r="P40" s="115"/>
      <c r="Q40" s="115"/>
      <c r="R40" s="115"/>
      <c r="S40" s="115"/>
      <c r="T40" s="115"/>
      <c r="U40" s="115"/>
      <c r="V40" s="115"/>
    </row>
    <row r="41" spans="1:22" ht="96.75" customHeight="1" x14ac:dyDescent="0.25">
      <c r="A41" s="114" t="s">
        <v>391</v>
      </c>
      <c r="B41" s="183" t="s">
        <v>413</v>
      </c>
      <c r="C41" s="184" t="s">
        <v>436</v>
      </c>
      <c r="D41" s="115"/>
      <c r="E41" s="115"/>
      <c r="F41" s="115"/>
      <c r="G41" s="115"/>
      <c r="H41" s="115"/>
      <c r="I41" s="115"/>
      <c r="J41" s="115"/>
      <c r="K41" s="115"/>
      <c r="L41" s="115"/>
      <c r="M41" s="115"/>
      <c r="N41" s="115"/>
      <c r="O41" s="115"/>
      <c r="P41" s="115"/>
      <c r="Q41" s="115"/>
      <c r="R41" s="115"/>
      <c r="S41" s="115"/>
      <c r="T41" s="115"/>
      <c r="U41" s="115"/>
      <c r="V41" s="115"/>
    </row>
    <row r="42" spans="1:22" ht="66.2" customHeight="1" x14ac:dyDescent="0.25">
      <c r="A42" s="114" t="s">
        <v>381</v>
      </c>
      <c r="B42" s="183" t="s">
        <v>428</v>
      </c>
      <c r="C42" s="111" t="s">
        <v>436</v>
      </c>
      <c r="D42" s="115"/>
      <c r="E42" s="115"/>
      <c r="F42" s="115"/>
      <c r="G42" s="115"/>
      <c r="H42" s="115"/>
      <c r="I42" s="115"/>
      <c r="J42" s="115"/>
      <c r="K42" s="115"/>
      <c r="L42" s="115"/>
      <c r="M42" s="115"/>
      <c r="N42" s="115"/>
      <c r="O42" s="115"/>
      <c r="P42" s="115"/>
      <c r="Q42" s="115"/>
      <c r="R42" s="115"/>
      <c r="S42" s="115"/>
      <c r="T42" s="115"/>
      <c r="U42" s="115"/>
      <c r="V42" s="115"/>
    </row>
    <row r="43" spans="1:22" ht="175.7" customHeight="1" x14ac:dyDescent="0.25">
      <c r="A43" s="114" t="s">
        <v>394</v>
      </c>
      <c r="B43" s="183" t="s">
        <v>395</v>
      </c>
      <c r="C43" s="111" t="s">
        <v>436</v>
      </c>
      <c r="D43" s="115"/>
      <c r="E43" s="115"/>
      <c r="F43" s="115"/>
      <c r="G43" s="115"/>
      <c r="H43" s="115"/>
      <c r="I43" s="115"/>
      <c r="J43" s="115"/>
      <c r="K43" s="115"/>
      <c r="L43" s="115"/>
      <c r="M43" s="115"/>
      <c r="N43" s="115"/>
      <c r="O43" s="115"/>
      <c r="P43" s="115"/>
      <c r="Q43" s="115"/>
      <c r="R43" s="115"/>
      <c r="S43" s="115"/>
      <c r="T43" s="115"/>
      <c r="U43" s="115"/>
      <c r="V43" s="115"/>
    </row>
    <row r="44" spans="1:22" ht="97.5" customHeight="1" x14ac:dyDescent="0.25">
      <c r="A44" s="114" t="s">
        <v>382</v>
      </c>
      <c r="B44" s="183" t="s">
        <v>419</v>
      </c>
      <c r="C44" s="111" t="s">
        <v>446</v>
      </c>
      <c r="D44" s="115"/>
      <c r="E44" s="115"/>
      <c r="F44" s="115"/>
      <c r="G44" s="115"/>
      <c r="H44" s="115"/>
      <c r="I44" s="115"/>
      <c r="J44" s="115"/>
      <c r="K44" s="115"/>
      <c r="L44" s="115"/>
      <c r="M44" s="115"/>
      <c r="N44" s="115"/>
      <c r="O44" s="115"/>
      <c r="P44" s="115"/>
      <c r="Q44" s="115"/>
      <c r="R44" s="115"/>
      <c r="S44" s="115"/>
      <c r="T44" s="115"/>
      <c r="U44" s="115"/>
      <c r="V44" s="115"/>
    </row>
    <row r="45" spans="1:22" ht="80.45" customHeight="1" x14ac:dyDescent="0.25">
      <c r="A45" s="114" t="s">
        <v>414</v>
      </c>
      <c r="B45" s="183" t="s">
        <v>420</v>
      </c>
      <c r="C45" s="111" t="s">
        <v>436</v>
      </c>
      <c r="D45" s="115"/>
      <c r="E45" s="115"/>
      <c r="F45" s="115"/>
      <c r="G45" s="115"/>
      <c r="H45" s="115"/>
      <c r="I45" s="115"/>
      <c r="J45" s="115"/>
      <c r="K45" s="115"/>
      <c r="L45" s="115"/>
      <c r="M45" s="115"/>
      <c r="N45" s="115"/>
      <c r="O45" s="115"/>
      <c r="P45" s="115"/>
      <c r="Q45" s="115"/>
      <c r="R45" s="115"/>
      <c r="S45" s="115"/>
      <c r="T45" s="115"/>
      <c r="U45" s="115"/>
      <c r="V45" s="115"/>
    </row>
    <row r="46" spans="1:22" ht="95.25" customHeight="1" x14ac:dyDescent="0.25">
      <c r="A46" s="114" t="s">
        <v>383</v>
      </c>
      <c r="B46" s="183" t="s">
        <v>421</v>
      </c>
      <c r="C46" s="111" t="s">
        <v>446</v>
      </c>
      <c r="D46" s="115"/>
      <c r="E46" s="115"/>
      <c r="F46" s="115"/>
      <c r="G46" s="115"/>
      <c r="H46" s="115"/>
      <c r="I46" s="115"/>
      <c r="J46" s="115"/>
      <c r="K46" s="115"/>
      <c r="L46" s="115"/>
      <c r="M46" s="115"/>
      <c r="N46" s="115"/>
      <c r="O46" s="115"/>
      <c r="P46" s="115"/>
      <c r="Q46" s="115"/>
      <c r="R46" s="115"/>
      <c r="S46" s="115"/>
      <c r="T46" s="115"/>
      <c r="U46" s="115"/>
      <c r="V46" s="115"/>
    </row>
    <row r="47" spans="1:22" ht="11.25" customHeight="1" x14ac:dyDescent="0.25">
      <c r="A47" s="293"/>
      <c r="B47" s="294"/>
      <c r="C47" s="295"/>
      <c r="D47" s="115"/>
      <c r="E47" s="115"/>
      <c r="F47" s="115"/>
      <c r="G47" s="115"/>
      <c r="H47" s="115"/>
      <c r="I47" s="115"/>
      <c r="J47" s="115"/>
      <c r="K47" s="115"/>
      <c r="L47" s="115"/>
      <c r="M47" s="115"/>
      <c r="N47" s="115"/>
      <c r="O47" s="115"/>
      <c r="P47" s="115"/>
      <c r="Q47" s="115"/>
      <c r="R47" s="115"/>
      <c r="S47" s="115"/>
      <c r="T47" s="115"/>
      <c r="U47" s="115"/>
      <c r="V47" s="115"/>
    </row>
    <row r="48" spans="1:22" ht="49.7" customHeight="1" x14ac:dyDescent="0.25">
      <c r="A48" s="114" t="s">
        <v>415</v>
      </c>
      <c r="B48" s="183" t="s">
        <v>429</v>
      </c>
      <c r="C48" s="207">
        <f>'6.2. Паспорт фин осв ввод'!D24</f>
        <v>0</v>
      </c>
      <c r="D48" s="115"/>
      <c r="E48" s="115"/>
      <c r="F48" s="115"/>
      <c r="G48" s="115"/>
      <c r="H48" s="115"/>
      <c r="I48" s="115"/>
      <c r="J48" s="115"/>
      <c r="K48" s="115"/>
      <c r="L48" s="115"/>
      <c r="M48" s="115"/>
      <c r="N48" s="115"/>
      <c r="O48" s="115"/>
      <c r="P48" s="115"/>
      <c r="Q48" s="115"/>
      <c r="R48" s="115"/>
      <c r="S48" s="115"/>
      <c r="T48" s="115"/>
      <c r="U48" s="115"/>
      <c r="V48" s="115"/>
    </row>
    <row r="49" spans="1:22" ht="47.25" customHeight="1" x14ac:dyDescent="0.25">
      <c r="A49" s="114" t="s">
        <v>384</v>
      </c>
      <c r="B49" s="183" t="s">
        <v>430</v>
      </c>
      <c r="C49" s="207">
        <f>'6.2. Паспорт фин осв ввод'!D30</f>
        <v>0</v>
      </c>
      <c r="D49" s="115"/>
      <c r="E49" s="115"/>
      <c r="F49" s="115"/>
      <c r="G49" s="115"/>
      <c r="H49" s="115"/>
      <c r="I49" s="115"/>
      <c r="J49" s="115"/>
      <c r="K49" s="115"/>
      <c r="L49" s="115"/>
      <c r="M49" s="115"/>
      <c r="N49" s="115"/>
      <c r="O49" s="115"/>
      <c r="P49" s="115"/>
      <c r="Q49" s="115"/>
      <c r="R49" s="115"/>
      <c r="S49" s="115"/>
      <c r="T49" s="115"/>
      <c r="U49" s="115"/>
      <c r="V49" s="115"/>
    </row>
    <row r="50" spans="1:22"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row>
    <row r="51" spans="1:22"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row>
    <row r="52" spans="1:22"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row>
    <row r="53" spans="1:22"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row>
    <row r="54" spans="1:22"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row>
    <row r="55" spans="1:22"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row>
    <row r="56" spans="1:22"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row>
    <row r="57" spans="1:22"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row>
    <row r="58" spans="1:22"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row>
    <row r="59" spans="1:22"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row>
    <row r="60" spans="1:22"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row>
    <row r="61" spans="1:22"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row>
    <row r="62" spans="1:22"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row>
    <row r="63" spans="1:22"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row>
    <row r="64" spans="1:22"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row>
    <row r="65" spans="1:22"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row>
    <row r="66" spans="1:22"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row>
    <row r="67" spans="1:22"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row>
    <row r="68" spans="1:22"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row>
    <row r="69" spans="1:22"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row>
    <row r="70" spans="1:22"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row>
    <row r="71" spans="1:22"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row>
    <row r="72" spans="1:22"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row>
    <row r="73" spans="1:22"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row>
    <row r="74" spans="1:22"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row>
    <row r="75" spans="1:22"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row>
    <row r="76" spans="1:22"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row>
    <row r="77" spans="1:22"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row>
    <row r="78" spans="1:22"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row>
    <row r="79" spans="1:22"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row>
    <row r="80" spans="1:22"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row>
    <row r="81" spans="1:22"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row>
    <row r="82" spans="1:22"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row>
    <row r="83" spans="1:22"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row>
    <row r="84" spans="1:22"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row>
    <row r="85" spans="1:22"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row>
    <row r="86" spans="1:22"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row>
    <row r="87" spans="1:22"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row>
    <row r="88" spans="1:22"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row>
    <row r="89" spans="1:22"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row>
    <row r="90" spans="1:22"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row>
    <row r="91" spans="1:22"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row>
    <row r="92" spans="1:22"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row>
    <row r="93" spans="1:22"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row>
    <row r="94" spans="1:22"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row>
    <row r="95" spans="1:22"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row>
    <row r="96" spans="1:22"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row>
    <row r="97" spans="1:22"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row>
    <row r="98" spans="1:22"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row>
    <row r="99" spans="1:22"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row>
    <row r="100" spans="1:22"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row>
    <row r="101" spans="1:22"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row>
    <row r="102" spans="1:22"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row>
    <row r="103" spans="1:22"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row>
    <row r="104" spans="1:22"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row>
    <row r="105" spans="1:22"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row>
    <row r="106" spans="1:22"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row>
    <row r="107" spans="1:22"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row>
    <row r="108" spans="1:22"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row>
    <row r="109" spans="1:22"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row>
    <row r="110" spans="1:22"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row>
    <row r="111" spans="1:22"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row>
    <row r="112" spans="1:22"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row>
    <row r="113" spans="1:22"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row>
    <row r="114" spans="1:22"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row>
    <row r="115" spans="1:22"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row>
    <row r="116" spans="1:22"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row>
    <row r="117" spans="1:22"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row>
    <row r="118" spans="1:22"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row>
    <row r="119" spans="1:22"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row>
    <row r="120" spans="1:22"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row>
    <row r="121" spans="1:22"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row>
    <row r="122" spans="1:22"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row>
    <row r="123" spans="1:22"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row>
    <row r="124" spans="1:22"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row>
    <row r="125" spans="1:22"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row>
    <row r="126" spans="1:22"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row>
    <row r="127" spans="1:22"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row>
    <row r="128" spans="1:22"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row>
    <row r="129" spans="1:22"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row>
    <row r="130" spans="1:22"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row>
    <row r="131" spans="1:22"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row>
    <row r="132" spans="1:22"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row>
    <row r="133" spans="1:22"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row>
    <row r="134" spans="1:22"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row>
    <row r="135" spans="1:22"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row>
    <row r="136" spans="1:22"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row>
    <row r="137" spans="1:22"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row>
    <row r="138" spans="1:22"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row>
    <row r="139" spans="1:22"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row>
    <row r="140" spans="1:22"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row>
    <row r="141" spans="1:22"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row>
    <row r="142" spans="1:22"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row>
    <row r="143" spans="1:22"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row>
    <row r="144" spans="1:22"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row>
    <row r="145" spans="1:22"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row>
    <row r="146" spans="1:22"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row>
    <row r="147" spans="1:22"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row>
    <row r="148" spans="1:22"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row>
    <row r="149" spans="1:22"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row>
    <row r="150" spans="1:22"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row>
    <row r="151" spans="1:22"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row>
    <row r="152" spans="1:22"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row>
    <row r="153" spans="1:22"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row>
    <row r="154" spans="1:22"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row>
    <row r="155" spans="1:22"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row>
    <row r="156" spans="1:22"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row>
    <row r="157" spans="1:22"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row>
    <row r="158" spans="1:22"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row>
    <row r="159" spans="1:22"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row>
    <row r="160" spans="1:22"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row>
    <row r="161" spans="1:22"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row>
    <row r="162" spans="1:22"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row>
    <row r="163" spans="1:22"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row>
    <row r="164" spans="1:22"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row>
    <row r="165" spans="1:22"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row>
    <row r="166" spans="1:22"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row>
    <row r="167" spans="1:22"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row>
    <row r="168" spans="1:22"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row>
    <row r="169" spans="1:22"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row>
    <row r="170" spans="1:22"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row>
    <row r="171" spans="1:22"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row>
    <row r="172" spans="1:22"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row>
    <row r="173" spans="1:22"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row>
    <row r="174" spans="1:22"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row>
    <row r="175" spans="1:22"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row>
    <row r="176" spans="1:22"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row>
    <row r="177" spans="1:22"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row>
    <row r="178" spans="1:22"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row>
    <row r="179" spans="1:22"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row>
    <row r="180" spans="1:22"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row>
    <row r="181" spans="1:22"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row>
    <row r="182" spans="1:22"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row>
    <row r="183" spans="1:22"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row>
    <row r="184" spans="1:22"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row>
    <row r="185" spans="1:22"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row>
    <row r="186" spans="1:22"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row>
    <row r="187" spans="1:22"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row>
    <row r="188" spans="1:22"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row>
    <row r="189" spans="1:22"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row>
    <row r="190" spans="1:22"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row>
    <row r="191" spans="1:22"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row>
    <row r="192" spans="1:22"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row>
    <row r="193" spans="1:22"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row>
    <row r="194" spans="1:22"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row>
    <row r="195" spans="1:22"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row>
    <row r="196" spans="1:22"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row>
    <row r="197" spans="1:22"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row>
    <row r="198" spans="1:22"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row>
    <row r="199" spans="1:22"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row>
    <row r="200" spans="1:22"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row>
    <row r="201" spans="1:22"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row>
    <row r="202" spans="1:22"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row>
    <row r="203" spans="1:22"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row>
    <row r="204" spans="1:22"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row>
    <row r="205" spans="1:22"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row>
    <row r="206" spans="1:22"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row>
    <row r="207" spans="1:22"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row>
    <row r="208" spans="1:22"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row>
    <row r="209" spans="1:22"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row>
    <row r="210" spans="1:22"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row>
    <row r="211" spans="1:22"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row>
    <row r="212" spans="1:22"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row>
    <row r="213" spans="1:22"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row>
    <row r="214" spans="1:22"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row>
    <row r="215" spans="1:22"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row>
    <row r="216" spans="1:22"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row>
    <row r="217" spans="1:22"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row>
    <row r="218" spans="1:22"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row>
    <row r="219" spans="1:22"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row>
    <row r="220" spans="1:22"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row>
    <row r="221" spans="1:22"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row>
    <row r="222" spans="1:22"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row>
    <row r="223" spans="1:22"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row>
    <row r="224" spans="1:22"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row>
    <row r="225" spans="1:22"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row>
    <row r="226" spans="1:22"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row>
    <row r="227" spans="1:22"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row>
    <row r="228" spans="1:22"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row>
    <row r="229" spans="1:22"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row>
    <row r="230" spans="1:22"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row>
    <row r="231" spans="1:22"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row>
    <row r="232" spans="1:22"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row>
    <row r="233" spans="1:22"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row>
    <row r="234" spans="1:22"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row>
    <row r="235" spans="1:22"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row>
    <row r="236" spans="1:22"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row>
    <row r="237" spans="1:22"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row>
    <row r="238" spans="1:22"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row>
    <row r="239" spans="1:22"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row>
    <row r="240" spans="1:22"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row>
    <row r="241" spans="1:22"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row>
    <row r="242" spans="1:22"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row>
    <row r="243" spans="1:22"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row>
    <row r="244" spans="1:22"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row>
    <row r="245" spans="1:22"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row>
    <row r="246" spans="1:22"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row>
    <row r="247" spans="1:22"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row>
    <row r="248" spans="1:22"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row>
    <row r="249" spans="1:22"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row>
    <row r="250" spans="1:22"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row>
    <row r="251" spans="1:22"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row>
    <row r="252" spans="1:22"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row>
    <row r="253" spans="1:22"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row>
    <row r="254" spans="1:22"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row>
    <row r="255" spans="1:22"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row>
    <row r="256" spans="1:22"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row>
    <row r="257" spans="1:22"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row>
    <row r="258" spans="1:22"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row>
    <row r="259" spans="1:22"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row>
    <row r="260" spans="1:22"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row>
    <row r="261" spans="1:22"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row>
    <row r="262" spans="1:22"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row>
    <row r="263" spans="1:22"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row>
    <row r="264" spans="1:22"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row>
    <row r="265" spans="1:22"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row>
    <row r="266" spans="1:22"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row>
    <row r="267" spans="1:22"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row>
    <row r="268" spans="1:22"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row>
    <row r="269" spans="1:22"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row>
    <row r="270" spans="1:22"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row>
    <row r="271" spans="1:22"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row>
    <row r="272" spans="1:22"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row>
    <row r="273" spans="1:22"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row>
    <row r="274" spans="1:22"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row>
    <row r="275" spans="1:22"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row>
    <row r="276" spans="1:22"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row>
    <row r="277" spans="1:22"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row>
    <row r="278" spans="1:22"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row>
    <row r="279" spans="1:22"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row>
    <row r="280" spans="1:22"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row>
    <row r="281" spans="1:22"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row>
    <row r="282" spans="1:22"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row>
    <row r="283" spans="1:22"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row>
    <row r="284" spans="1:22"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row>
    <row r="285" spans="1:22"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row>
    <row r="286" spans="1:22"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row>
    <row r="287" spans="1:22"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row>
    <row r="288" spans="1:22"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row>
    <row r="289" spans="1:22"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row>
    <row r="290" spans="1:22"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row>
    <row r="291" spans="1:22"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row>
    <row r="292" spans="1:22"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row>
    <row r="293" spans="1:22"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row>
    <row r="294" spans="1:22"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row>
    <row r="295" spans="1:22"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row>
    <row r="296" spans="1:22"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row>
    <row r="297" spans="1:22"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row>
    <row r="298" spans="1:22"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row>
    <row r="299" spans="1:22"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row>
    <row r="300" spans="1:22"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row>
    <row r="301" spans="1:22"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row>
    <row r="302" spans="1:22"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row>
    <row r="303" spans="1:22"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row>
    <row r="304" spans="1:22"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row>
    <row r="305" spans="1:22"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row>
    <row r="306" spans="1:22"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row>
    <row r="307" spans="1:22"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row>
    <row r="308" spans="1:22"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row>
    <row r="309" spans="1:22"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row>
    <row r="310" spans="1:22"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row>
    <row r="311" spans="1:22"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row>
    <row r="312" spans="1:22"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row>
    <row r="313" spans="1:22"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row>
    <row r="314" spans="1:22"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row>
    <row r="315" spans="1:22"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row>
    <row r="316" spans="1:22"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row>
    <row r="317" spans="1:22"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row>
    <row r="318" spans="1:22"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row>
    <row r="319" spans="1:22"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row>
    <row r="320" spans="1:22"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row>
    <row r="321" spans="1:22"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row>
    <row r="322" spans="1:22"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row>
    <row r="323" spans="1:22"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row>
    <row r="324" spans="1:22"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row>
    <row r="325" spans="1:22"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row>
    <row r="326" spans="1:22"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row>
    <row r="327" spans="1:22"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row>
    <row r="328" spans="1:22"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row>
    <row r="329" spans="1:22"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row>
    <row r="330" spans="1:22"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row>
    <row r="331" spans="1:22"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row>
    <row r="332" spans="1:22"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row>
    <row r="333" spans="1:22"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row>
    <row r="334" spans="1:22"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row>
    <row r="335" spans="1:22"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row>
    <row r="336" spans="1:22"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row>
    <row r="337" spans="1:22"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row>
    <row r="338" spans="1:22"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8" width="20.5703125" style="124" customWidth="1"/>
    <col min="9" max="9" width="20.5703125" style="116" customWidth="1"/>
    <col min="10" max="10" width="20.5703125" style="124" customWidth="1"/>
    <col min="11" max="11" width="16" style="116" customWidth="1"/>
    <col min="12" max="12" width="20.5703125" style="116" customWidth="1"/>
    <col min="13" max="13" width="21.28515625" style="124"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87" customFormat="1" ht="18.75" customHeight="1" x14ac:dyDescent="0.2">
      <c r="A1" s="98"/>
      <c r="H1" s="120"/>
      <c r="J1" s="120"/>
      <c r="M1" s="120"/>
      <c r="S1" s="99" t="s">
        <v>67</v>
      </c>
    </row>
    <row r="2" spans="1:28" s="87" customFormat="1" ht="18.75" customHeight="1" x14ac:dyDescent="0.3">
      <c r="A2" s="98"/>
      <c r="H2" s="120"/>
      <c r="J2" s="120"/>
      <c r="M2" s="120"/>
      <c r="S2" s="100" t="s">
        <v>10</v>
      </c>
    </row>
    <row r="3" spans="1:28" s="87" customFormat="1" ht="18.75" x14ac:dyDescent="0.3">
      <c r="H3" s="120"/>
      <c r="J3" s="120"/>
      <c r="M3" s="120"/>
      <c r="S3" s="100" t="str">
        <f>'1. паспорт местоположение'!C3</f>
        <v>от «05» мая 2016 г. №380</v>
      </c>
    </row>
    <row r="4" spans="1:28" s="87"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87" customFormat="1" ht="15.75" x14ac:dyDescent="0.2">
      <c r="A5" s="101"/>
      <c r="H5" s="120"/>
      <c r="J5" s="120"/>
      <c r="M5" s="120"/>
    </row>
    <row r="6" spans="1:28" s="87" customFormat="1" ht="18.75" x14ac:dyDescent="0.2">
      <c r="A6" s="300" t="s">
        <v>9</v>
      </c>
      <c r="B6" s="300"/>
      <c r="C6" s="300"/>
      <c r="D6" s="300"/>
      <c r="E6" s="300"/>
      <c r="F6" s="300"/>
      <c r="G6" s="300"/>
      <c r="H6" s="300"/>
      <c r="I6" s="300"/>
      <c r="J6" s="300"/>
      <c r="K6" s="300"/>
      <c r="L6" s="300"/>
      <c r="M6" s="300"/>
      <c r="N6" s="300"/>
      <c r="O6" s="300"/>
      <c r="P6" s="300"/>
      <c r="Q6" s="300"/>
      <c r="R6" s="300"/>
      <c r="S6" s="300"/>
      <c r="T6" s="86"/>
      <c r="U6" s="86"/>
      <c r="V6" s="86"/>
      <c r="W6" s="86"/>
      <c r="X6" s="86"/>
      <c r="Y6" s="86"/>
      <c r="Z6" s="86"/>
      <c r="AA6" s="86"/>
      <c r="AB6" s="86"/>
    </row>
    <row r="7" spans="1:28" s="87" customFormat="1" ht="18.75" x14ac:dyDescent="0.2">
      <c r="A7" s="300"/>
      <c r="B7" s="300"/>
      <c r="C7" s="300"/>
      <c r="D7" s="300"/>
      <c r="E7" s="300"/>
      <c r="F7" s="300"/>
      <c r="G7" s="300"/>
      <c r="H7" s="300"/>
      <c r="I7" s="300"/>
      <c r="J7" s="300"/>
      <c r="K7" s="300"/>
      <c r="L7" s="300"/>
      <c r="M7" s="300"/>
      <c r="N7" s="300"/>
      <c r="O7" s="300"/>
      <c r="P7" s="300"/>
      <c r="Q7" s="300"/>
      <c r="R7" s="300"/>
      <c r="S7" s="300"/>
      <c r="T7" s="86"/>
      <c r="U7" s="86"/>
      <c r="V7" s="86"/>
      <c r="W7" s="86"/>
      <c r="X7" s="86"/>
      <c r="Y7" s="86"/>
      <c r="Z7" s="86"/>
      <c r="AA7" s="86"/>
      <c r="AB7" s="86"/>
    </row>
    <row r="8" spans="1:28" s="87"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6"/>
      <c r="U8" s="86"/>
      <c r="V8" s="86"/>
      <c r="W8" s="86"/>
      <c r="X8" s="86"/>
      <c r="Y8" s="86"/>
      <c r="Z8" s="86"/>
      <c r="AA8" s="86"/>
      <c r="AB8" s="86"/>
    </row>
    <row r="9" spans="1:28" s="87" customFormat="1" ht="18.75" x14ac:dyDescent="0.2">
      <c r="A9" s="302" t="s">
        <v>8</v>
      </c>
      <c r="B9" s="302"/>
      <c r="C9" s="302"/>
      <c r="D9" s="302"/>
      <c r="E9" s="302"/>
      <c r="F9" s="302"/>
      <c r="G9" s="302"/>
      <c r="H9" s="302"/>
      <c r="I9" s="302"/>
      <c r="J9" s="302"/>
      <c r="K9" s="302"/>
      <c r="L9" s="302"/>
      <c r="M9" s="302"/>
      <c r="N9" s="302"/>
      <c r="O9" s="302"/>
      <c r="P9" s="302"/>
      <c r="Q9" s="302"/>
      <c r="R9" s="302"/>
      <c r="S9" s="302"/>
      <c r="T9" s="86"/>
      <c r="U9" s="86"/>
      <c r="V9" s="86"/>
      <c r="W9" s="86"/>
      <c r="X9" s="86"/>
      <c r="Y9" s="86"/>
      <c r="Z9" s="86"/>
      <c r="AA9" s="86"/>
      <c r="AB9" s="86"/>
    </row>
    <row r="10" spans="1:28" s="87" customFormat="1" ht="18.75" x14ac:dyDescent="0.2">
      <c r="A10" s="300"/>
      <c r="B10" s="300"/>
      <c r="C10" s="300"/>
      <c r="D10" s="300"/>
      <c r="E10" s="300"/>
      <c r="F10" s="300"/>
      <c r="G10" s="300"/>
      <c r="H10" s="300"/>
      <c r="I10" s="300"/>
      <c r="J10" s="300"/>
      <c r="K10" s="300"/>
      <c r="L10" s="300"/>
      <c r="M10" s="300"/>
      <c r="N10" s="300"/>
      <c r="O10" s="300"/>
      <c r="P10" s="300"/>
      <c r="Q10" s="300"/>
      <c r="R10" s="300"/>
      <c r="S10" s="300"/>
      <c r="T10" s="86"/>
      <c r="U10" s="86"/>
      <c r="V10" s="86"/>
      <c r="W10" s="86"/>
      <c r="X10" s="86"/>
      <c r="Y10" s="86"/>
      <c r="Z10" s="86"/>
      <c r="AA10" s="86"/>
      <c r="AB10" s="86"/>
    </row>
    <row r="11" spans="1:28" s="87" customFormat="1" ht="18.75" x14ac:dyDescent="0.2">
      <c r="A11" s="307" t="str">
        <f>'1. паспорт местоположение'!A12:C12</f>
        <v>M_NS3300.VL.0063</v>
      </c>
      <c r="B11" s="307"/>
      <c r="C11" s="307"/>
      <c r="D11" s="307"/>
      <c r="E11" s="307"/>
      <c r="F11" s="307"/>
      <c r="G11" s="307"/>
      <c r="H11" s="307"/>
      <c r="I11" s="307"/>
      <c r="J11" s="307"/>
      <c r="K11" s="307"/>
      <c r="L11" s="307"/>
      <c r="M11" s="307"/>
      <c r="N11" s="307"/>
      <c r="O11" s="307"/>
      <c r="P11" s="307"/>
      <c r="Q11" s="307"/>
      <c r="R11" s="307"/>
      <c r="S11" s="307"/>
      <c r="T11" s="86"/>
      <c r="U11" s="86"/>
      <c r="V11" s="86"/>
      <c r="W11" s="86"/>
      <c r="X11" s="86"/>
      <c r="Y11" s="86"/>
      <c r="Z11" s="86"/>
      <c r="AA11" s="86"/>
      <c r="AB11" s="86"/>
    </row>
    <row r="12" spans="1:28" s="87"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86"/>
      <c r="U12" s="86"/>
      <c r="V12" s="86"/>
      <c r="W12" s="86"/>
      <c r="X12" s="86"/>
      <c r="Y12" s="86"/>
      <c r="Z12" s="86"/>
      <c r="AA12" s="86"/>
      <c r="AB12" s="86"/>
    </row>
    <row r="13" spans="1:28" s="105" customFormat="1" ht="9.75" customHeight="1" x14ac:dyDescent="0.2">
      <c r="A13" s="308"/>
      <c r="B13" s="308"/>
      <c r="C13" s="308"/>
      <c r="D13" s="308"/>
      <c r="E13" s="308"/>
      <c r="F13" s="308"/>
      <c r="G13" s="308"/>
      <c r="H13" s="308"/>
      <c r="I13" s="308"/>
      <c r="J13" s="308"/>
      <c r="K13" s="308"/>
      <c r="L13" s="308"/>
      <c r="M13" s="308"/>
      <c r="N13" s="308"/>
      <c r="O13" s="308"/>
      <c r="P13" s="308"/>
      <c r="Q13" s="308"/>
      <c r="R13" s="308"/>
      <c r="S13" s="308"/>
      <c r="T13" s="173"/>
      <c r="U13" s="173"/>
      <c r="V13" s="173"/>
      <c r="W13" s="173"/>
      <c r="X13" s="173"/>
      <c r="Y13" s="173"/>
      <c r="Z13" s="173"/>
      <c r="AA13" s="173"/>
      <c r="AB13" s="173"/>
    </row>
    <row r="14" spans="1:28" s="106" customFormat="1" ht="18" customHeight="1" x14ac:dyDescent="0.2">
      <c r="A14" s="307"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07"/>
      <c r="C14" s="307"/>
      <c r="D14" s="307"/>
      <c r="E14" s="307"/>
      <c r="F14" s="307"/>
      <c r="G14" s="307"/>
      <c r="H14" s="307"/>
      <c r="I14" s="307"/>
      <c r="J14" s="307"/>
      <c r="K14" s="307"/>
      <c r="L14" s="307"/>
      <c r="M14" s="307"/>
      <c r="N14" s="307"/>
      <c r="O14" s="307"/>
      <c r="P14" s="307"/>
      <c r="Q14" s="307"/>
      <c r="R14" s="307"/>
      <c r="S14" s="307"/>
      <c r="T14" s="85"/>
      <c r="U14" s="85"/>
      <c r="V14" s="85"/>
      <c r="W14" s="85"/>
      <c r="X14" s="85"/>
      <c r="Y14" s="85"/>
      <c r="Z14" s="85"/>
      <c r="AA14" s="85"/>
      <c r="AB14" s="85"/>
    </row>
    <row r="15" spans="1:28" s="106"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3"/>
      <c r="U15" s="103"/>
      <c r="V15" s="103"/>
      <c r="W15" s="103"/>
      <c r="X15" s="103"/>
      <c r="Y15" s="103"/>
      <c r="Z15" s="103"/>
      <c r="AA15" s="103"/>
      <c r="AB15" s="103"/>
    </row>
    <row r="16" spans="1:28" s="106"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74"/>
      <c r="U16" s="174"/>
      <c r="V16" s="174"/>
      <c r="W16" s="174"/>
      <c r="X16" s="174"/>
      <c r="Y16" s="174"/>
    </row>
    <row r="17" spans="1:28" s="106" customFormat="1" ht="45.75" customHeight="1" x14ac:dyDescent="0.2">
      <c r="A17" s="298" t="s">
        <v>393</v>
      </c>
      <c r="B17" s="298"/>
      <c r="C17" s="298"/>
      <c r="D17" s="298"/>
      <c r="E17" s="298"/>
      <c r="F17" s="298"/>
      <c r="G17" s="298"/>
      <c r="H17" s="298"/>
      <c r="I17" s="298"/>
      <c r="J17" s="298"/>
      <c r="K17" s="298"/>
      <c r="L17" s="298"/>
      <c r="M17" s="298"/>
      <c r="N17" s="298"/>
      <c r="O17" s="298"/>
      <c r="P17" s="298"/>
      <c r="Q17" s="298"/>
      <c r="R17" s="298"/>
      <c r="S17" s="298"/>
      <c r="T17" s="108"/>
      <c r="U17" s="108"/>
      <c r="V17" s="108"/>
      <c r="W17" s="108"/>
      <c r="X17" s="108"/>
      <c r="Y17" s="108"/>
      <c r="Z17" s="108"/>
      <c r="AA17" s="108"/>
      <c r="AB17" s="108"/>
    </row>
    <row r="18" spans="1:28" s="106"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74"/>
      <c r="U18" s="174"/>
      <c r="V18" s="174"/>
      <c r="W18" s="174"/>
      <c r="X18" s="174"/>
      <c r="Y18" s="174"/>
    </row>
    <row r="19" spans="1:28" s="106"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387</v>
      </c>
      <c r="T19" s="174"/>
      <c r="U19" s="174"/>
      <c r="V19" s="174"/>
      <c r="W19" s="174"/>
      <c r="X19" s="174"/>
      <c r="Y19" s="174"/>
    </row>
    <row r="20" spans="1:28" s="106" customFormat="1" ht="157.5" x14ac:dyDescent="0.2">
      <c r="A20" s="309"/>
      <c r="B20" s="309"/>
      <c r="C20" s="314"/>
      <c r="D20" s="309"/>
      <c r="E20" s="309"/>
      <c r="F20" s="309"/>
      <c r="G20" s="309"/>
      <c r="H20" s="310"/>
      <c r="I20" s="309"/>
      <c r="J20" s="310"/>
      <c r="K20" s="309"/>
      <c r="L20" s="309"/>
      <c r="M20" s="310"/>
      <c r="N20" s="309"/>
      <c r="O20" s="309"/>
      <c r="P20" s="309"/>
      <c r="Q20" s="187" t="s">
        <v>285</v>
      </c>
      <c r="R20" s="189" t="s">
        <v>286</v>
      </c>
      <c r="S20" s="309"/>
      <c r="T20" s="173"/>
      <c r="U20" s="173"/>
      <c r="V20" s="173"/>
      <c r="W20" s="173"/>
      <c r="X20" s="173"/>
      <c r="Y20" s="173"/>
      <c r="Z20" s="113"/>
      <c r="AA20" s="113"/>
      <c r="AB20" s="113"/>
    </row>
    <row r="21" spans="1:28" s="106" customFormat="1" ht="18.75" x14ac:dyDescent="0.2">
      <c r="A21" s="187">
        <v>1</v>
      </c>
      <c r="B21" s="121">
        <v>2</v>
      </c>
      <c r="C21" s="187">
        <v>3</v>
      </c>
      <c r="D21" s="121">
        <v>4</v>
      </c>
      <c r="E21" s="187">
        <v>5</v>
      </c>
      <c r="F21" s="121">
        <v>6</v>
      </c>
      <c r="G21" s="187">
        <v>7</v>
      </c>
      <c r="H21" s="122">
        <v>8</v>
      </c>
      <c r="I21" s="187">
        <v>9</v>
      </c>
      <c r="J21" s="122">
        <v>10</v>
      </c>
      <c r="K21" s="187">
        <v>11</v>
      </c>
      <c r="L21" s="121">
        <v>12</v>
      </c>
      <c r="M21" s="188">
        <v>13</v>
      </c>
      <c r="N21" s="121">
        <v>14</v>
      </c>
      <c r="O21" s="187">
        <v>15</v>
      </c>
      <c r="P21" s="121">
        <v>16</v>
      </c>
      <c r="Q21" s="187">
        <v>17</v>
      </c>
      <c r="R21" s="121">
        <v>18</v>
      </c>
      <c r="S21" s="187">
        <v>19</v>
      </c>
      <c r="T21" s="173"/>
      <c r="U21" s="173"/>
      <c r="V21" s="173"/>
      <c r="W21" s="173"/>
      <c r="X21" s="173"/>
      <c r="Y21" s="173"/>
      <c r="Z21" s="113"/>
      <c r="AA21" s="113"/>
      <c r="AB21" s="113"/>
    </row>
    <row r="22" spans="1:28" s="177" customFormat="1" ht="234" customHeight="1" x14ac:dyDescent="0.2">
      <c r="A22" s="181">
        <v>1</v>
      </c>
      <c r="B22" s="178" t="s">
        <v>512</v>
      </c>
      <c r="C22" s="178" t="s">
        <v>440</v>
      </c>
      <c r="D22" s="178" t="s">
        <v>505</v>
      </c>
      <c r="E22" s="179" t="s">
        <v>509</v>
      </c>
      <c r="F22" s="179" t="s">
        <v>513</v>
      </c>
      <c r="G22" s="179" t="s">
        <v>514</v>
      </c>
      <c r="H22" s="180">
        <f>I22+J22</f>
        <v>0.29900000000000004</v>
      </c>
      <c r="I22" s="178">
        <v>9.9000000000000005E-2</v>
      </c>
      <c r="J22" s="180">
        <v>0.2</v>
      </c>
      <c r="K22" s="178">
        <v>10</v>
      </c>
      <c r="L22" s="178" t="s">
        <v>515</v>
      </c>
      <c r="M22" s="199" t="s">
        <v>446</v>
      </c>
      <c r="N22" s="199" t="s">
        <v>446</v>
      </c>
      <c r="O22" s="199" t="s">
        <v>446</v>
      </c>
      <c r="P22" s="199" t="s">
        <v>446</v>
      </c>
      <c r="Q22" s="218" t="s">
        <v>516</v>
      </c>
      <c r="R22" s="180" t="s">
        <v>440</v>
      </c>
      <c r="S22" s="201">
        <v>0.279978</v>
      </c>
      <c r="T22" s="175"/>
      <c r="U22" s="175"/>
      <c r="V22" s="175"/>
      <c r="W22" s="175"/>
      <c r="X22" s="175"/>
      <c r="Y22" s="175"/>
      <c r="Z22" s="176"/>
      <c r="AA22" s="176"/>
      <c r="AB22" s="176"/>
    </row>
    <row r="23" spans="1:28" x14ac:dyDescent="0.25">
      <c r="A23" s="115"/>
      <c r="B23" s="115"/>
      <c r="C23" s="115"/>
      <c r="D23" s="115"/>
      <c r="E23" s="115"/>
      <c r="F23" s="115"/>
      <c r="G23" s="115"/>
      <c r="H23" s="123"/>
      <c r="I23" s="115"/>
      <c r="J23" s="123"/>
      <c r="K23" s="115"/>
      <c r="L23" s="115"/>
      <c r="M23" s="123"/>
      <c r="N23" s="115"/>
      <c r="O23" s="115"/>
      <c r="P23" s="115"/>
      <c r="Q23" s="115"/>
      <c r="R23" s="115"/>
      <c r="S23" s="115"/>
      <c r="T23" s="115"/>
      <c r="U23" s="115"/>
      <c r="V23" s="115"/>
      <c r="W23" s="115"/>
      <c r="X23" s="115"/>
      <c r="Y23" s="115"/>
      <c r="Z23" s="115"/>
      <c r="AA23" s="115"/>
      <c r="AB23" s="115"/>
    </row>
    <row r="24" spans="1:28" x14ac:dyDescent="0.25">
      <c r="A24" s="115"/>
      <c r="B24" s="115"/>
      <c r="C24" s="115"/>
      <c r="D24" s="115"/>
      <c r="E24" s="115"/>
      <c r="F24" s="115"/>
      <c r="G24" s="115"/>
      <c r="H24" s="123"/>
      <c r="I24" s="115"/>
      <c r="J24" s="123"/>
      <c r="K24" s="115"/>
      <c r="L24" s="115"/>
      <c r="M24" s="123"/>
      <c r="N24" s="115"/>
      <c r="O24" s="115"/>
      <c r="P24" s="115"/>
      <c r="Q24" s="115"/>
      <c r="R24" s="115"/>
      <c r="S24" s="115"/>
      <c r="T24" s="115"/>
      <c r="U24" s="115"/>
      <c r="V24" s="115"/>
      <c r="W24" s="115"/>
      <c r="X24" s="115"/>
      <c r="Y24" s="115"/>
      <c r="Z24" s="115"/>
      <c r="AA24" s="115"/>
      <c r="AB24" s="115"/>
    </row>
    <row r="25" spans="1:28" x14ac:dyDescent="0.25">
      <c r="A25" s="115"/>
      <c r="B25" s="115"/>
      <c r="C25" s="115"/>
      <c r="D25" s="115"/>
      <c r="E25" s="115"/>
      <c r="F25" s="115"/>
      <c r="G25" s="115"/>
      <c r="H25" s="123"/>
      <c r="I25" s="115"/>
      <c r="J25" s="123"/>
      <c r="K25" s="115"/>
      <c r="L25" s="115"/>
      <c r="M25" s="123"/>
      <c r="N25" s="115"/>
      <c r="O25" s="115"/>
      <c r="P25" s="115"/>
      <c r="Q25" s="115"/>
      <c r="R25" s="115"/>
      <c r="S25" s="115"/>
      <c r="T25" s="115"/>
      <c r="U25" s="115"/>
      <c r="V25" s="115"/>
      <c r="W25" s="115"/>
      <c r="X25" s="115"/>
      <c r="Y25" s="115"/>
      <c r="Z25" s="115"/>
      <c r="AA25" s="115"/>
      <c r="AB25" s="115"/>
    </row>
    <row r="26" spans="1:28" x14ac:dyDescent="0.25">
      <c r="A26" s="115"/>
      <c r="B26" s="115"/>
      <c r="C26" s="115"/>
      <c r="D26" s="115"/>
      <c r="E26" s="115"/>
      <c r="F26" s="115"/>
      <c r="G26" s="115"/>
      <c r="H26" s="123"/>
      <c r="I26" s="115"/>
      <c r="J26" s="123"/>
      <c r="K26" s="115"/>
      <c r="L26" s="115"/>
      <c r="M26" s="123"/>
      <c r="N26" s="115"/>
      <c r="O26" s="115"/>
      <c r="P26" s="115"/>
      <c r="Q26" s="115"/>
      <c r="R26" s="115"/>
      <c r="S26" s="115"/>
      <c r="T26" s="115"/>
      <c r="U26" s="115"/>
      <c r="V26" s="115"/>
      <c r="W26" s="115"/>
      <c r="X26" s="115"/>
      <c r="Y26" s="115"/>
      <c r="Z26" s="115"/>
      <c r="AA26" s="115"/>
      <c r="AB26" s="115"/>
    </row>
    <row r="27" spans="1:28" x14ac:dyDescent="0.25">
      <c r="A27" s="115"/>
      <c r="B27" s="115"/>
      <c r="C27" s="115"/>
      <c r="D27" s="115"/>
      <c r="E27" s="115"/>
      <c r="F27" s="115"/>
      <c r="G27" s="115"/>
      <c r="H27" s="123"/>
      <c r="I27" s="115"/>
      <c r="J27" s="123"/>
      <c r="K27" s="115"/>
      <c r="L27" s="115"/>
      <c r="M27" s="123"/>
      <c r="N27" s="115"/>
      <c r="O27" s="115"/>
      <c r="P27" s="115"/>
      <c r="Q27" s="115"/>
      <c r="R27" s="115"/>
      <c r="S27" s="115"/>
      <c r="T27" s="115"/>
      <c r="U27" s="115"/>
      <c r="V27" s="115"/>
      <c r="W27" s="115"/>
      <c r="X27" s="115"/>
      <c r="Y27" s="115"/>
      <c r="Z27" s="115"/>
      <c r="AA27" s="115"/>
      <c r="AB27" s="115"/>
    </row>
    <row r="28" spans="1:28" x14ac:dyDescent="0.25">
      <c r="A28" s="115"/>
      <c r="B28" s="115"/>
      <c r="C28" s="115"/>
      <c r="D28" s="115"/>
      <c r="E28" s="115"/>
      <c r="F28" s="115"/>
      <c r="G28" s="115"/>
      <c r="H28" s="123"/>
      <c r="I28" s="115"/>
      <c r="J28" s="123"/>
      <c r="K28" s="115"/>
      <c r="L28" s="115"/>
      <c r="M28" s="123"/>
      <c r="N28" s="115"/>
      <c r="O28" s="115"/>
      <c r="P28" s="115"/>
      <c r="Q28" s="115"/>
      <c r="R28" s="115"/>
      <c r="S28" s="115"/>
      <c r="T28" s="115"/>
      <c r="U28" s="115"/>
      <c r="V28" s="115"/>
      <c r="W28" s="115"/>
      <c r="X28" s="115"/>
      <c r="Y28" s="115"/>
      <c r="Z28" s="115"/>
      <c r="AA28" s="115"/>
      <c r="AB28" s="115"/>
    </row>
    <row r="29" spans="1:28" x14ac:dyDescent="0.25">
      <c r="A29" s="115"/>
      <c r="B29" s="115"/>
      <c r="C29" s="115"/>
      <c r="D29" s="115"/>
      <c r="E29" s="115"/>
      <c r="F29" s="115"/>
      <c r="G29" s="115"/>
      <c r="H29" s="123"/>
      <c r="I29" s="115"/>
      <c r="J29" s="123"/>
      <c r="K29" s="115"/>
      <c r="L29" s="115"/>
      <c r="M29" s="123"/>
      <c r="N29" s="115"/>
      <c r="O29" s="115"/>
      <c r="P29" s="115"/>
      <c r="Q29" s="115"/>
      <c r="R29" s="115"/>
      <c r="S29" s="115"/>
      <c r="T29" s="115"/>
      <c r="U29" s="115"/>
      <c r="V29" s="115"/>
      <c r="W29" s="115"/>
      <c r="X29" s="115"/>
      <c r="Y29" s="115"/>
      <c r="Z29" s="115"/>
      <c r="AA29" s="115"/>
      <c r="AB29" s="115"/>
    </row>
    <row r="30" spans="1:28" x14ac:dyDescent="0.25">
      <c r="A30" s="115"/>
      <c r="B30" s="115"/>
      <c r="C30" s="115"/>
      <c r="D30" s="115"/>
      <c r="E30" s="115"/>
      <c r="F30" s="115"/>
      <c r="G30" s="115"/>
      <c r="H30" s="123"/>
      <c r="I30" s="115"/>
      <c r="J30" s="123"/>
      <c r="K30" s="115"/>
      <c r="L30" s="115"/>
      <c r="M30" s="123"/>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23"/>
      <c r="I31" s="115"/>
      <c r="J31" s="123"/>
      <c r="K31" s="115"/>
      <c r="L31" s="115"/>
      <c r="M31" s="123"/>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23"/>
      <c r="I32" s="115"/>
      <c r="J32" s="123"/>
      <c r="K32" s="115"/>
      <c r="L32" s="115"/>
      <c r="M32" s="123"/>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23"/>
      <c r="I33" s="115"/>
      <c r="J33" s="123"/>
      <c r="K33" s="115"/>
      <c r="L33" s="115"/>
      <c r="M33" s="123"/>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23"/>
      <c r="I34" s="115"/>
      <c r="J34" s="123"/>
      <c r="K34" s="115"/>
      <c r="L34" s="115"/>
      <c r="M34" s="123"/>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23"/>
      <c r="I35" s="115"/>
      <c r="J35" s="123"/>
      <c r="K35" s="115"/>
      <c r="L35" s="115"/>
      <c r="M35" s="123"/>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23"/>
      <c r="I36" s="115"/>
      <c r="J36" s="123"/>
      <c r="K36" s="115"/>
      <c r="L36" s="115"/>
      <c r="M36" s="123"/>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23"/>
      <c r="I37" s="115"/>
      <c r="J37" s="123"/>
      <c r="K37" s="115"/>
      <c r="L37" s="115"/>
      <c r="M37" s="123"/>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23"/>
      <c r="I38" s="115"/>
      <c r="J38" s="123"/>
      <c r="K38" s="115"/>
      <c r="L38" s="115"/>
      <c r="M38" s="123"/>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23"/>
      <c r="I39" s="115"/>
      <c r="J39" s="123"/>
      <c r="K39" s="115"/>
      <c r="L39" s="115"/>
      <c r="M39" s="123"/>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23"/>
      <c r="I40" s="115"/>
      <c r="J40" s="123"/>
      <c r="K40" s="115"/>
      <c r="L40" s="115"/>
      <c r="M40" s="123"/>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23"/>
      <c r="I41" s="115"/>
      <c r="J41" s="123"/>
      <c r="K41" s="115"/>
      <c r="L41" s="115"/>
      <c r="M41" s="123"/>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23"/>
      <c r="I42" s="115"/>
      <c r="J42" s="123"/>
      <c r="K42" s="115"/>
      <c r="L42" s="115"/>
      <c r="M42" s="123"/>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23"/>
      <c r="I43" s="115"/>
      <c r="J43" s="123"/>
      <c r="K43" s="115"/>
      <c r="L43" s="115"/>
      <c r="M43" s="123"/>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23"/>
      <c r="I44" s="115"/>
      <c r="J44" s="123"/>
      <c r="K44" s="115"/>
      <c r="L44" s="115"/>
      <c r="M44" s="123"/>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23"/>
      <c r="I45" s="115"/>
      <c r="J45" s="123"/>
      <c r="K45" s="115"/>
      <c r="L45" s="115"/>
      <c r="M45" s="123"/>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23"/>
      <c r="I46" s="115"/>
      <c r="J46" s="123"/>
      <c r="K46" s="115"/>
      <c r="L46" s="115"/>
      <c r="M46" s="123"/>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23"/>
      <c r="I47" s="115"/>
      <c r="J47" s="123"/>
      <c r="K47" s="115"/>
      <c r="L47" s="115"/>
      <c r="M47" s="123"/>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23"/>
      <c r="I48" s="115"/>
      <c r="J48" s="123"/>
      <c r="K48" s="115"/>
      <c r="L48" s="115"/>
      <c r="M48" s="123"/>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23"/>
      <c r="I49" s="115"/>
      <c r="J49" s="123"/>
      <c r="K49" s="115"/>
      <c r="L49" s="115"/>
      <c r="M49" s="123"/>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23"/>
      <c r="I50" s="115"/>
      <c r="J50" s="123"/>
      <c r="K50" s="115"/>
      <c r="L50" s="115"/>
      <c r="M50" s="123"/>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23"/>
      <c r="I51" s="115"/>
      <c r="J51" s="123"/>
      <c r="K51" s="115"/>
      <c r="L51" s="115"/>
      <c r="M51" s="123"/>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23"/>
      <c r="I52" s="115"/>
      <c r="J52" s="123"/>
      <c r="K52" s="115"/>
      <c r="L52" s="115"/>
      <c r="M52" s="123"/>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23"/>
      <c r="I53" s="115"/>
      <c r="J53" s="123"/>
      <c r="K53" s="115"/>
      <c r="L53" s="115"/>
      <c r="M53" s="123"/>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23"/>
      <c r="I54" s="115"/>
      <c r="J54" s="123"/>
      <c r="K54" s="115"/>
      <c r="L54" s="115"/>
      <c r="M54" s="123"/>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23"/>
      <c r="I55" s="115"/>
      <c r="J55" s="123"/>
      <c r="K55" s="115"/>
      <c r="L55" s="115"/>
      <c r="M55" s="123"/>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23"/>
      <c r="I56" s="115"/>
      <c r="J56" s="123"/>
      <c r="K56" s="115"/>
      <c r="L56" s="115"/>
      <c r="M56" s="123"/>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23"/>
      <c r="I57" s="115"/>
      <c r="J57" s="123"/>
      <c r="K57" s="115"/>
      <c r="L57" s="115"/>
      <c r="M57" s="123"/>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23"/>
      <c r="I58" s="115"/>
      <c r="J58" s="123"/>
      <c r="K58" s="115"/>
      <c r="L58" s="115"/>
      <c r="M58" s="123"/>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23"/>
      <c r="I59" s="115"/>
      <c r="J59" s="123"/>
      <c r="K59" s="115"/>
      <c r="L59" s="115"/>
      <c r="M59" s="123"/>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23"/>
      <c r="I60" s="115"/>
      <c r="J60" s="123"/>
      <c r="K60" s="115"/>
      <c r="L60" s="115"/>
      <c r="M60" s="123"/>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23"/>
      <c r="I61" s="115"/>
      <c r="J61" s="123"/>
      <c r="K61" s="115"/>
      <c r="L61" s="115"/>
      <c r="M61" s="123"/>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23"/>
      <c r="I62" s="115"/>
      <c r="J62" s="123"/>
      <c r="K62" s="115"/>
      <c r="L62" s="115"/>
      <c r="M62" s="123"/>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23"/>
      <c r="I63" s="115"/>
      <c r="J63" s="123"/>
      <c r="K63" s="115"/>
      <c r="L63" s="115"/>
      <c r="M63" s="123"/>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23"/>
      <c r="I64" s="115"/>
      <c r="J64" s="123"/>
      <c r="K64" s="115"/>
      <c r="L64" s="115"/>
      <c r="M64" s="123"/>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23"/>
      <c r="I65" s="115"/>
      <c r="J65" s="123"/>
      <c r="K65" s="115"/>
      <c r="L65" s="115"/>
      <c r="M65" s="123"/>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23"/>
      <c r="I66" s="115"/>
      <c r="J66" s="123"/>
      <c r="K66" s="115"/>
      <c r="L66" s="115"/>
      <c r="M66" s="123"/>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23"/>
      <c r="I67" s="115"/>
      <c r="J67" s="123"/>
      <c r="K67" s="115"/>
      <c r="L67" s="115"/>
      <c r="M67" s="123"/>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23"/>
      <c r="I68" s="115"/>
      <c r="J68" s="123"/>
      <c r="K68" s="115"/>
      <c r="L68" s="115"/>
      <c r="M68" s="123"/>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23"/>
      <c r="I69" s="115"/>
      <c r="J69" s="123"/>
      <c r="K69" s="115"/>
      <c r="L69" s="115"/>
      <c r="M69" s="123"/>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23"/>
      <c r="I70" s="115"/>
      <c r="J70" s="123"/>
      <c r="K70" s="115"/>
      <c r="L70" s="115"/>
      <c r="M70" s="123"/>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23"/>
      <c r="I71" s="115"/>
      <c r="J71" s="123"/>
      <c r="K71" s="115"/>
      <c r="L71" s="115"/>
      <c r="M71" s="123"/>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23"/>
      <c r="I72" s="115"/>
      <c r="J72" s="123"/>
      <c r="K72" s="115"/>
      <c r="L72" s="115"/>
      <c r="M72" s="123"/>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23"/>
      <c r="I73" s="115"/>
      <c r="J73" s="123"/>
      <c r="K73" s="115"/>
      <c r="L73" s="115"/>
      <c r="M73" s="123"/>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23"/>
      <c r="I74" s="115"/>
      <c r="J74" s="123"/>
      <c r="K74" s="115"/>
      <c r="L74" s="115"/>
      <c r="M74" s="123"/>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23"/>
      <c r="I75" s="115"/>
      <c r="J75" s="123"/>
      <c r="K75" s="115"/>
      <c r="L75" s="115"/>
      <c r="M75" s="123"/>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23"/>
      <c r="I76" s="115"/>
      <c r="J76" s="123"/>
      <c r="K76" s="115"/>
      <c r="L76" s="115"/>
      <c r="M76" s="123"/>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23"/>
      <c r="I77" s="115"/>
      <c r="J77" s="123"/>
      <c r="K77" s="115"/>
      <c r="L77" s="115"/>
      <c r="M77" s="123"/>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23"/>
      <c r="I78" s="115"/>
      <c r="J78" s="123"/>
      <c r="K78" s="115"/>
      <c r="L78" s="115"/>
      <c r="M78" s="123"/>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23"/>
      <c r="I79" s="115"/>
      <c r="J79" s="123"/>
      <c r="K79" s="115"/>
      <c r="L79" s="115"/>
      <c r="M79" s="123"/>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23"/>
      <c r="I80" s="115"/>
      <c r="J80" s="123"/>
      <c r="K80" s="115"/>
      <c r="L80" s="115"/>
      <c r="M80" s="123"/>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23"/>
      <c r="I81" s="115"/>
      <c r="J81" s="123"/>
      <c r="K81" s="115"/>
      <c r="L81" s="115"/>
      <c r="M81" s="123"/>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23"/>
      <c r="I82" s="115"/>
      <c r="J82" s="123"/>
      <c r="K82" s="115"/>
      <c r="L82" s="115"/>
      <c r="M82" s="123"/>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23"/>
      <c r="I83" s="115"/>
      <c r="J83" s="123"/>
      <c r="K83" s="115"/>
      <c r="L83" s="115"/>
      <c r="M83" s="123"/>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23"/>
      <c r="I84" s="115"/>
      <c r="J84" s="123"/>
      <c r="K84" s="115"/>
      <c r="L84" s="115"/>
      <c r="M84" s="123"/>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23"/>
      <c r="I85" s="115"/>
      <c r="J85" s="123"/>
      <c r="K85" s="115"/>
      <c r="L85" s="115"/>
      <c r="M85" s="123"/>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23"/>
      <c r="I86" s="115"/>
      <c r="J86" s="123"/>
      <c r="K86" s="115"/>
      <c r="L86" s="115"/>
      <c r="M86" s="123"/>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23"/>
      <c r="I87" s="115"/>
      <c r="J87" s="123"/>
      <c r="K87" s="115"/>
      <c r="L87" s="115"/>
      <c r="M87" s="123"/>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23"/>
      <c r="I88" s="115"/>
      <c r="J88" s="123"/>
      <c r="K88" s="115"/>
      <c r="L88" s="115"/>
      <c r="M88" s="123"/>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23"/>
      <c r="I89" s="115"/>
      <c r="J89" s="123"/>
      <c r="K89" s="115"/>
      <c r="L89" s="115"/>
      <c r="M89" s="123"/>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23"/>
      <c r="I90" s="115"/>
      <c r="J90" s="123"/>
      <c r="K90" s="115"/>
      <c r="L90" s="115"/>
      <c r="M90" s="123"/>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23"/>
      <c r="I91" s="115"/>
      <c r="J91" s="123"/>
      <c r="K91" s="115"/>
      <c r="L91" s="115"/>
      <c r="M91" s="123"/>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23"/>
      <c r="I92" s="115"/>
      <c r="J92" s="123"/>
      <c r="K92" s="115"/>
      <c r="L92" s="115"/>
      <c r="M92" s="123"/>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23"/>
      <c r="I93" s="115"/>
      <c r="J93" s="123"/>
      <c r="K93" s="115"/>
      <c r="L93" s="115"/>
      <c r="M93" s="123"/>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23"/>
      <c r="I94" s="115"/>
      <c r="J94" s="123"/>
      <c r="K94" s="115"/>
      <c r="L94" s="115"/>
      <c r="M94" s="123"/>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23"/>
      <c r="I95" s="115"/>
      <c r="J95" s="123"/>
      <c r="K95" s="115"/>
      <c r="L95" s="115"/>
      <c r="M95" s="123"/>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23"/>
      <c r="I96" s="115"/>
      <c r="J96" s="123"/>
      <c r="K96" s="115"/>
      <c r="L96" s="115"/>
      <c r="M96" s="123"/>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23"/>
      <c r="I97" s="115"/>
      <c r="J97" s="123"/>
      <c r="K97" s="115"/>
      <c r="L97" s="115"/>
      <c r="M97" s="123"/>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23"/>
      <c r="I98" s="115"/>
      <c r="J98" s="123"/>
      <c r="K98" s="115"/>
      <c r="L98" s="115"/>
      <c r="M98" s="123"/>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23"/>
      <c r="I99" s="115"/>
      <c r="J99" s="123"/>
      <c r="K99" s="115"/>
      <c r="L99" s="115"/>
      <c r="M99" s="123"/>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23"/>
      <c r="I100" s="115"/>
      <c r="J100" s="123"/>
      <c r="K100" s="115"/>
      <c r="L100" s="115"/>
      <c r="M100" s="123"/>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23"/>
      <c r="I101" s="115"/>
      <c r="J101" s="123"/>
      <c r="K101" s="115"/>
      <c r="L101" s="115"/>
      <c r="M101" s="123"/>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23"/>
      <c r="I102" s="115"/>
      <c r="J102" s="123"/>
      <c r="K102" s="115"/>
      <c r="L102" s="115"/>
      <c r="M102" s="123"/>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23"/>
      <c r="I103" s="115"/>
      <c r="J103" s="123"/>
      <c r="K103" s="115"/>
      <c r="L103" s="115"/>
      <c r="M103" s="123"/>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23"/>
      <c r="I104" s="115"/>
      <c r="J104" s="123"/>
      <c r="K104" s="115"/>
      <c r="L104" s="115"/>
      <c r="M104" s="123"/>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23"/>
      <c r="I105" s="115"/>
      <c r="J105" s="123"/>
      <c r="K105" s="115"/>
      <c r="L105" s="115"/>
      <c r="M105" s="123"/>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23"/>
      <c r="I106" s="115"/>
      <c r="J106" s="123"/>
      <c r="K106" s="115"/>
      <c r="L106" s="115"/>
      <c r="M106" s="123"/>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23"/>
      <c r="I107" s="115"/>
      <c r="J107" s="123"/>
      <c r="K107" s="115"/>
      <c r="L107" s="115"/>
      <c r="M107" s="123"/>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23"/>
      <c r="I108" s="115"/>
      <c r="J108" s="123"/>
      <c r="K108" s="115"/>
      <c r="L108" s="115"/>
      <c r="M108" s="123"/>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23"/>
      <c r="I109" s="115"/>
      <c r="J109" s="123"/>
      <c r="K109" s="115"/>
      <c r="L109" s="115"/>
      <c r="M109" s="123"/>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23"/>
      <c r="I110" s="115"/>
      <c r="J110" s="123"/>
      <c r="K110" s="115"/>
      <c r="L110" s="115"/>
      <c r="M110" s="123"/>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23"/>
      <c r="I111" s="115"/>
      <c r="J111" s="123"/>
      <c r="K111" s="115"/>
      <c r="L111" s="115"/>
      <c r="M111" s="123"/>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23"/>
      <c r="I112" s="115"/>
      <c r="J112" s="123"/>
      <c r="K112" s="115"/>
      <c r="L112" s="115"/>
      <c r="M112" s="123"/>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23"/>
      <c r="I113" s="115"/>
      <c r="J113" s="123"/>
      <c r="K113" s="115"/>
      <c r="L113" s="115"/>
      <c r="M113" s="123"/>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23"/>
      <c r="I114" s="115"/>
      <c r="J114" s="123"/>
      <c r="K114" s="115"/>
      <c r="L114" s="115"/>
      <c r="M114" s="123"/>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23"/>
      <c r="I115" s="115"/>
      <c r="J115" s="123"/>
      <c r="K115" s="115"/>
      <c r="L115" s="115"/>
      <c r="M115" s="123"/>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23"/>
      <c r="I116" s="115"/>
      <c r="J116" s="123"/>
      <c r="K116" s="115"/>
      <c r="L116" s="115"/>
      <c r="M116" s="123"/>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23"/>
      <c r="I117" s="115"/>
      <c r="J117" s="123"/>
      <c r="K117" s="115"/>
      <c r="L117" s="115"/>
      <c r="M117" s="123"/>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23"/>
      <c r="I118" s="115"/>
      <c r="J118" s="123"/>
      <c r="K118" s="115"/>
      <c r="L118" s="115"/>
      <c r="M118" s="123"/>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23"/>
      <c r="I119" s="115"/>
      <c r="J119" s="123"/>
      <c r="K119" s="115"/>
      <c r="L119" s="115"/>
      <c r="M119" s="123"/>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23"/>
      <c r="I120" s="115"/>
      <c r="J120" s="123"/>
      <c r="K120" s="115"/>
      <c r="L120" s="115"/>
      <c r="M120" s="123"/>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23"/>
      <c r="I121" s="115"/>
      <c r="J121" s="123"/>
      <c r="K121" s="115"/>
      <c r="L121" s="115"/>
      <c r="M121" s="123"/>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23"/>
      <c r="I122" s="115"/>
      <c r="J122" s="123"/>
      <c r="K122" s="115"/>
      <c r="L122" s="115"/>
      <c r="M122" s="123"/>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23"/>
      <c r="I123" s="115"/>
      <c r="J123" s="123"/>
      <c r="K123" s="115"/>
      <c r="L123" s="115"/>
      <c r="M123" s="123"/>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23"/>
      <c r="I124" s="115"/>
      <c r="J124" s="123"/>
      <c r="K124" s="115"/>
      <c r="L124" s="115"/>
      <c r="M124" s="123"/>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23"/>
      <c r="I125" s="115"/>
      <c r="J125" s="123"/>
      <c r="K125" s="115"/>
      <c r="L125" s="115"/>
      <c r="M125" s="123"/>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23"/>
      <c r="I126" s="115"/>
      <c r="J126" s="123"/>
      <c r="K126" s="115"/>
      <c r="L126" s="115"/>
      <c r="M126" s="123"/>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23"/>
      <c r="I127" s="115"/>
      <c r="J127" s="123"/>
      <c r="K127" s="115"/>
      <c r="L127" s="115"/>
      <c r="M127" s="123"/>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23"/>
      <c r="I128" s="115"/>
      <c r="J128" s="123"/>
      <c r="K128" s="115"/>
      <c r="L128" s="115"/>
      <c r="M128" s="123"/>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23"/>
      <c r="I129" s="115"/>
      <c r="J129" s="123"/>
      <c r="K129" s="115"/>
      <c r="L129" s="115"/>
      <c r="M129" s="123"/>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23"/>
      <c r="I130" s="115"/>
      <c r="J130" s="123"/>
      <c r="K130" s="115"/>
      <c r="L130" s="115"/>
      <c r="M130" s="123"/>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23"/>
      <c r="I131" s="115"/>
      <c r="J131" s="123"/>
      <c r="K131" s="115"/>
      <c r="L131" s="115"/>
      <c r="M131" s="123"/>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23"/>
      <c r="I132" s="115"/>
      <c r="J132" s="123"/>
      <c r="K132" s="115"/>
      <c r="L132" s="115"/>
      <c r="M132" s="123"/>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23"/>
      <c r="I133" s="115"/>
      <c r="J133" s="123"/>
      <c r="K133" s="115"/>
      <c r="L133" s="115"/>
      <c r="M133" s="123"/>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23"/>
      <c r="I134" s="115"/>
      <c r="J134" s="123"/>
      <c r="K134" s="115"/>
      <c r="L134" s="115"/>
      <c r="M134" s="123"/>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23"/>
      <c r="I135" s="115"/>
      <c r="J135" s="123"/>
      <c r="K135" s="115"/>
      <c r="L135" s="115"/>
      <c r="M135" s="123"/>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23"/>
      <c r="I136" s="115"/>
      <c r="J136" s="123"/>
      <c r="K136" s="115"/>
      <c r="L136" s="115"/>
      <c r="M136" s="123"/>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23"/>
      <c r="I137" s="115"/>
      <c r="J137" s="123"/>
      <c r="K137" s="115"/>
      <c r="L137" s="115"/>
      <c r="M137" s="123"/>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23"/>
      <c r="I138" s="115"/>
      <c r="J138" s="123"/>
      <c r="K138" s="115"/>
      <c r="L138" s="115"/>
      <c r="M138" s="123"/>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23"/>
      <c r="I139" s="115"/>
      <c r="J139" s="123"/>
      <c r="K139" s="115"/>
      <c r="L139" s="115"/>
      <c r="M139" s="123"/>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23"/>
      <c r="I140" s="115"/>
      <c r="J140" s="123"/>
      <c r="K140" s="115"/>
      <c r="L140" s="115"/>
      <c r="M140" s="123"/>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23"/>
      <c r="I141" s="115"/>
      <c r="J141" s="123"/>
      <c r="K141" s="115"/>
      <c r="L141" s="115"/>
      <c r="M141" s="123"/>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23"/>
      <c r="I142" s="115"/>
      <c r="J142" s="123"/>
      <c r="K142" s="115"/>
      <c r="L142" s="115"/>
      <c r="M142" s="123"/>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23"/>
      <c r="I143" s="115"/>
      <c r="J143" s="123"/>
      <c r="K143" s="115"/>
      <c r="L143" s="115"/>
      <c r="M143" s="123"/>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23"/>
      <c r="I144" s="115"/>
      <c r="J144" s="123"/>
      <c r="K144" s="115"/>
      <c r="L144" s="115"/>
      <c r="M144" s="123"/>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23"/>
      <c r="I145" s="115"/>
      <c r="J145" s="123"/>
      <c r="K145" s="115"/>
      <c r="L145" s="115"/>
      <c r="M145" s="123"/>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23"/>
      <c r="I146" s="115"/>
      <c r="J146" s="123"/>
      <c r="K146" s="115"/>
      <c r="L146" s="115"/>
      <c r="M146" s="123"/>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23"/>
      <c r="I147" s="115"/>
      <c r="J147" s="123"/>
      <c r="K147" s="115"/>
      <c r="L147" s="115"/>
      <c r="M147" s="123"/>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23"/>
      <c r="I148" s="115"/>
      <c r="J148" s="123"/>
      <c r="K148" s="115"/>
      <c r="L148" s="115"/>
      <c r="M148" s="123"/>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23"/>
      <c r="I149" s="115"/>
      <c r="J149" s="123"/>
      <c r="K149" s="115"/>
      <c r="L149" s="115"/>
      <c r="M149" s="123"/>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23"/>
      <c r="I150" s="115"/>
      <c r="J150" s="123"/>
      <c r="K150" s="115"/>
      <c r="L150" s="115"/>
      <c r="M150" s="123"/>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23"/>
      <c r="I151" s="115"/>
      <c r="J151" s="123"/>
      <c r="K151" s="115"/>
      <c r="L151" s="115"/>
      <c r="M151" s="123"/>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23"/>
      <c r="I152" s="115"/>
      <c r="J152" s="123"/>
      <c r="K152" s="115"/>
      <c r="L152" s="115"/>
      <c r="M152" s="123"/>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23"/>
      <c r="I153" s="115"/>
      <c r="J153" s="123"/>
      <c r="K153" s="115"/>
      <c r="L153" s="115"/>
      <c r="M153" s="123"/>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23"/>
      <c r="I154" s="115"/>
      <c r="J154" s="123"/>
      <c r="K154" s="115"/>
      <c r="L154" s="115"/>
      <c r="M154" s="123"/>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23"/>
      <c r="I155" s="115"/>
      <c r="J155" s="123"/>
      <c r="K155" s="115"/>
      <c r="L155" s="115"/>
      <c r="M155" s="123"/>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23"/>
      <c r="I156" s="115"/>
      <c r="J156" s="123"/>
      <c r="K156" s="115"/>
      <c r="L156" s="115"/>
      <c r="M156" s="123"/>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23"/>
      <c r="I157" s="115"/>
      <c r="J157" s="123"/>
      <c r="K157" s="115"/>
      <c r="L157" s="115"/>
      <c r="M157" s="123"/>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23"/>
      <c r="I158" s="115"/>
      <c r="J158" s="123"/>
      <c r="K158" s="115"/>
      <c r="L158" s="115"/>
      <c r="M158" s="123"/>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23"/>
      <c r="I159" s="115"/>
      <c r="J159" s="123"/>
      <c r="K159" s="115"/>
      <c r="L159" s="115"/>
      <c r="M159" s="123"/>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23"/>
      <c r="I160" s="115"/>
      <c r="J160" s="123"/>
      <c r="K160" s="115"/>
      <c r="L160" s="115"/>
      <c r="M160" s="123"/>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23"/>
      <c r="I161" s="115"/>
      <c r="J161" s="123"/>
      <c r="K161" s="115"/>
      <c r="L161" s="115"/>
      <c r="M161" s="123"/>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23"/>
      <c r="I162" s="115"/>
      <c r="J162" s="123"/>
      <c r="K162" s="115"/>
      <c r="L162" s="115"/>
      <c r="M162" s="123"/>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23"/>
      <c r="I163" s="115"/>
      <c r="J163" s="123"/>
      <c r="K163" s="115"/>
      <c r="L163" s="115"/>
      <c r="M163" s="123"/>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23"/>
      <c r="I164" s="115"/>
      <c r="J164" s="123"/>
      <c r="K164" s="115"/>
      <c r="L164" s="115"/>
      <c r="M164" s="123"/>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23"/>
      <c r="I165" s="115"/>
      <c r="J165" s="123"/>
      <c r="K165" s="115"/>
      <c r="L165" s="115"/>
      <c r="M165" s="123"/>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23"/>
      <c r="I166" s="115"/>
      <c r="J166" s="123"/>
      <c r="K166" s="115"/>
      <c r="L166" s="115"/>
      <c r="M166" s="123"/>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23"/>
      <c r="I167" s="115"/>
      <c r="J167" s="123"/>
      <c r="K167" s="115"/>
      <c r="L167" s="115"/>
      <c r="M167" s="123"/>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23"/>
      <c r="I168" s="115"/>
      <c r="J168" s="123"/>
      <c r="K168" s="115"/>
      <c r="L168" s="115"/>
      <c r="M168" s="123"/>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23"/>
      <c r="I169" s="115"/>
      <c r="J169" s="123"/>
      <c r="K169" s="115"/>
      <c r="L169" s="115"/>
      <c r="M169" s="123"/>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23"/>
      <c r="I170" s="115"/>
      <c r="J170" s="123"/>
      <c r="K170" s="115"/>
      <c r="L170" s="115"/>
      <c r="M170" s="123"/>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23"/>
      <c r="I171" s="115"/>
      <c r="J171" s="123"/>
      <c r="K171" s="115"/>
      <c r="L171" s="115"/>
      <c r="M171" s="123"/>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23"/>
      <c r="I172" s="115"/>
      <c r="J172" s="123"/>
      <c r="K172" s="115"/>
      <c r="L172" s="115"/>
      <c r="M172" s="123"/>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23"/>
      <c r="I173" s="115"/>
      <c r="J173" s="123"/>
      <c r="K173" s="115"/>
      <c r="L173" s="115"/>
      <c r="M173" s="123"/>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23"/>
      <c r="I174" s="115"/>
      <c r="J174" s="123"/>
      <c r="K174" s="115"/>
      <c r="L174" s="115"/>
      <c r="M174" s="123"/>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23"/>
      <c r="I175" s="115"/>
      <c r="J175" s="123"/>
      <c r="K175" s="115"/>
      <c r="L175" s="115"/>
      <c r="M175" s="123"/>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23"/>
      <c r="I176" s="115"/>
      <c r="J176" s="123"/>
      <c r="K176" s="115"/>
      <c r="L176" s="115"/>
      <c r="M176" s="123"/>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23"/>
      <c r="I177" s="115"/>
      <c r="J177" s="123"/>
      <c r="K177" s="115"/>
      <c r="L177" s="115"/>
      <c r="M177" s="123"/>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23"/>
      <c r="I178" s="115"/>
      <c r="J178" s="123"/>
      <c r="K178" s="115"/>
      <c r="L178" s="115"/>
      <c r="M178" s="123"/>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23"/>
      <c r="I179" s="115"/>
      <c r="J179" s="123"/>
      <c r="K179" s="115"/>
      <c r="L179" s="115"/>
      <c r="M179" s="123"/>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23"/>
      <c r="I180" s="115"/>
      <c r="J180" s="123"/>
      <c r="K180" s="115"/>
      <c r="L180" s="115"/>
      <c r="M180" s="123"/>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23"/>
      <c r="I181" s="115"/>
      <c r="J181" s="123"/>
      <c r="K181" s="115"/>
      <c r="L181" s="115"/>
      <c r="M181" s="123"/>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23"/>
      <c r="I182" s="115"/>
      <c r="J182" s="123"/>
      <c r="K182" s="115"/>
      <c r="L182" s="115"/>
      <c r="M182" s="123"/>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23"/>
      <c r="I183" s="115"/>
      <c r="J183" s="123"/>
      <c r="K183" s="115"/>
      <c r="L183" s="115"/>
      <c r="M183" s="123"/>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23"/>
      <c r="I184" s="115"/>
      <c r="J184" s="123"/>
      <c r="K184" s="115"/>
      <c r="L184" s="115"/>
      <c r="M184" s="123"/>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23"/>
      <c r="I185" s="115"/>
      <c r="J185" s="123"/>
      <c r="K185" s="115"/>
      <c r="L185" s="115"/>
      <c r="M185" s="123"/>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23"/>
      <c r="I186" s="115"/>
      <c r="J186" s="123"/>
      <c r="K186" s="115"/>
      <c r="L186" s="115"/>
      <c r="M186" s="123"/>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23"/>
      <c r="I187" s="115"/>
      <c r="J187" s="123"/>
      <c r="K187" s="115"/>
      <c r="L187" s="115"/>
      <c r="M187" s="123"/>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23"/>
      <c r="I188" s="115"/>
      <c r="J188" s="123"/>
      <c r="K188" s="115"/>
      <c r="L188" s="115"/>
      <c r="M188" s="123"/>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23"/>
      <c r="I189" s="115"/>
      <c r="J189" s="123"/>
      <c r="K189" s="115"/>
      <c r="L189" s="115"/>
      <c r="M189" s="123"/>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23"/>
      <c r="I190" s="115"/>
      <c r="J190" s="123"/>
      <c r="K190" s="115"/>
      <c r="L190" s="115"/>
      <c r="M190" s="123"/>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23"/>
      <c r="I191" s="115"/>
      <c r="J191" s="123"/>
      <c r="K191" s="115"/>
      <c r="L191" s="115"/>
      <c r="M191" s="123"/>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23"/>
      <c r="I192" s="115"/>
      <c r="J192" s="123"/>
      <c r="K192" s="115"/>
      <c r="L192" s="115"/>
      <c r="M192" s="123"/>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23"/>
      <c r="I193" s="115"/>
      <c r="J193" s="123"/>
      <c r="K193" s="115"/>
      <c r="L193" s="115"/>
      <c r="M193" s="123"/>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23"/>
      <c r="I194" s="115"/>
      <c r="J194" s="123"/>
      <c r="K194" s="115"/>
      <c r="L194" s="115"/>
      <c r="M194" s="123"/>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23"/>
      <c r="I195" s="115"/>
      <c r="J195" s="123"/>
      <c r="K195" s="115"/>
      <c r="L195" s="115"/>
      <c r="M195" s="123"/>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23"/>
      <c r="I196" s="115"/>
      <c r="J196" s="123"/>
      <c r="K196" s="115"/>
      <c r="L196" s="115"/>
      <c r="M196" s="123"/>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23"/>
      <c r="I197" s="115"/>
      <c r="J197" s="123"/>
      <c r="K197" s="115"/>
      <c r="L197" s="115"/>
      <c r="M197" s="123"/>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23"/>
      <c r="I198" s="115"/>
      <c r="J198" s="123"/>
      <c r="K198" s="115"/>
      <c r="L198" s="115"/>
      <c r="M198" s="123"/>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23"/>
      <c r="I199" s="115"/>
      <c r="J199" s="123"/>
      <c r="K199" s="115"/>
      <c r="L199" s="115"/>
      <c r="M199" s="123"/>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23"/>
      <c r="I200" s="115"/>
      <c r="J200" s="123"/>
      <c r="K200" s="115"/>
      <c r="L200" s="115"/>
      <c r="M200" s="123"/>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23"/>
      <c r="I201" s="115"/>
      <c r="J201" s="123"/>
      <c r="K201" s="115"/>
      <c r="L201" s="115"/>
      <c r="M201" s="123"/>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23"/>
      <c r="I202" s="115"/>
      <c r="J202" s="123"/>
      <c r="K202" s="115"/>
      <c r="L202" s="115"/>
      <c r="M202" s="123"/>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23"/>
      <c r="I203" s="115"/>
      <c r="J203" s="123"/>
      <c r="K203" s="115"/>
      <c r="L203" s="115"/>
      <c r="M203" s="123"/>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23"/>
      <c r="I204" s="115"/>
      <c r="J204" s="123"/>
      <c r="K204" s="115"/>
      <c r="L204" s="115"/>
      <c r="M204" s="123"/>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23"/>
      <c r="I205" s="115"/>
      <c r="J205" s="123"/>
      <c r="K205" s="115"/>
      <c r="L205" s="115"/>
      <c r="M205" s="123"/>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23"/>
      <c r="I206" s="115"/>
      <c r="J206" s="123"/>
      <c r="K206" s="115"/>
      <c r="L206" s="115"/>
      <c r="M206" s="123"/>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23"/>
      <c r="I207" s="115"/>
      <c r="J207" s="123"/>
      <c r="K207" s="115"/>
      <c r="L207" s="115"/>
      <c r="M207" s="123"/>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23"/>
      <c r="I208" s="115"/>
      <c r="J208" s="123"/>
      <c r="K208" s="115"/>
      <c r="L208" s="115"/>
      <c r="M208" s="123"/>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23"/>
      <c r="I209" s="115"/>
      <c r="J209" s="123"/>
      <c r="K209" s="115"/>
      <c r="L209" s="115"/>
      <c r="M209" s="123"/>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23"/>
      <c r="I210" s="115"/>
      <c r="J210" s="123"/>
      <c r="K210" s="115"/>
      <c r="L210" s="115"/>
      <c r="M210" s="123"/>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23"/>
      <c r="I211" s="115"/>
      <c r="J211" s="123"/>
      <c r="K211" s="115"/>
      <c r="L211" s="115"/>
      <c r="M211" s="123"/>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23"/>
      <c r="I212" s="115"/>
      <c r="J212" s="123"/>
      <c r="K212" s="115"/>
      <c r="L212" s="115"/>
      <c r="M212" s="123"/>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23"/>
      <c r="I213" s="115"/>
      <c r="J213" s="123"/>
      <c r="K213" s="115"/>
      <c r="L213" s="115"/>
      <c r="M213" s="123"/>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23"/>
      <c r="I214" s="115"/>
      <c r="J214" s="123"/>
      <c r="K214" s="115"/>
      <c r="L214" s="115"/>
      <c r="M214" s="123"/>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23"/>
      <c r="I215" s="115"/>
      <c r="J215" s="123"/>
      <c r="K215" s="115"/>
      <c r="L215" s="115"/>
      <c r="M215" s="123"/>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23"/>
      <c r="I216" s="115"/>
      <c r="J216" s="123"/>
      <c r="K216" s="115"/>
      <c r="L216" s="115"/>
      <c r="M216" s="123"/>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23"/>
      <c r="I217" s="115"/>
      <c r="J217" s="123"/>
      <c r="K217" s="115"/>
      <c r="L217" s="115"/>
      <c r="M217" s="123"/>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23"/>
      <c r="I218" s="115"/>
      <c r="J218" s="123"/>
      <c r="K218" s="115"/>
      <c r="L218" s="115"/>
      <c r="M218" s="123"/>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23"/>
      <c r="I219" s="115"/>
      <c r="J219" s="123"/>
      <c r="K219" s="115"/>
      <c r="L219" s="115"/>
      <c r="M219" s="123"/>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23"/>
      <c r="I220" s="115"/>
      <c r="J220" s="123"/>
      <c r="K220" s="115"/>
      <c r="L220" s="115"/>
      <c r="M220" s="123"/>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23"/>
      <c r="I221" s="115"/>
      <c r="J221" s="123"/>
      <c r="K221" s="115"/>
      <c r="L221" s="115"/>
      <c r="M221" s="123"/>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23"/>
      <c r="I222" s="115"/>
      <c r="J222" s="123"/>
      <c r="K222" s="115"/>
      <c r="L222" s="115"/>
      <c r="M222" s="123"/>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23"/>
      <c r="I223" s="115"/>
      <c r="J223" s="123"/>
      <c r="K223" s="115"/>
      <c r="L223" s="115"/>
      <c r="M223" s="123"/>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23"/>
      <c r="I224" s="115"/>
      <c r="J224" s="123"/>
      <c r="K224" s="115"/>
      <c r="L224" s="115"/>
      <c r="M224" s="123"/>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23"/>
      <c r="I225" s="115"/>
      <c r="J225" s="123"/>
      <c r="K225" s="115"/>
      <c r="L225" s="115"/>
      <c r="M225" s="123"/>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23"/>
      <c r="I226" s="115"/>
      <c r="J226" s="123"/>
      <c r="K226" s="115"/>
      <c r="L226" s="115"/>
      <c r="M226" s="123"/>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23"/>
      <c r="I227" s="115"/>
      <c r="J227" s="123"/>
      <c r="K227" s="115"/>
      <c r="L227" s="115"/>
      <c r="M227" s="123"/>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23"/>
      <c r="I228" s="115"/>
      <c r="J228" s="123"/>
      <c r="K228" s="115"/>
      <c r="L228" s="115"/>
      <c r="M228" s="123"/>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23"/>
      <c r="I229" s="115"/>
      <c r="J229" s="123"/>
      <c r="K229" s="115"/>
      <c r="L229" s="115"/>
      <c r="M229" s="123"/>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23"/>
      <c r="I230" s="115"/>
      <c r="J230" s="123"/>
      <c r="K230" s="115"/>
      <c r="L230" s="115"/>
      <c r="M230" s="123"/>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23"/>
      <c r="I231" s="115"/>
      <c r="J231" s="123"/>
      <c r="K231" s="115"/>
      <c r="L231" s="115"/>
      <c r="M231" s="123"/>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23"/>
      <c r="I232" s="115"/>
      <c r="J232" s="123"/>
      <c r="K232" s="115"/>
      <c r="L232" s="115"/>
      <c r="M232" s="123"/>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23"/>
      <c r="I233" s="115"/>
      <c r="J233" s="123"/>
      <c r="K233" s="115"/>
      <c r="L233" s="115"/>
      <c r="M233" s="123"/>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23"/>
      <c r="I234" s="115"/>
      <c r="J234" s="123"/>
      <c r="K234" s="115"/>
      <c r="L234" s="115"/>
      <c r="M234" s="123"/>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23"/>
      <c r="I235" s="115"/>
      <c r="J235" s="123"/>
      <c r="K235" s="115"/>
      <c r="L235" s="115"/>
      <c r="M235" s="123"/>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23"/>
      <c r="I236" s="115"/>
      <c r="J236" s="123"/>
      <c r="K236" s="115"/>
      <c r="L236" s="115"/>
      <c r="M236" s="123"/>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23"/>
      <c r="I237" s="115"/>
      <c r="J237" s="123"/>
      <c r="K237" s="115"/>
      <c r="L237" s="115"/>
      <c r="M237" s="123"/>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23"/>
      <c r="I238" s="115"/>
      <c r="J238" s="123"/>
      <c r="K238" s="115"/>
      <c r="L238" s="115"/>
      <c r="M238" s="123"/>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23"/>
      <c r="I239" s="115"/>
      <c r="J239" s="123"/>
      <c r="K239" s="115"/>
      <c r="L239" s="115"/>
      <c r="M239" s="123"/>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23"/>
      <c r="I240" s="115"/>
      <c r="J240" s="123"/>
      <c r="K240" s="115"/>
      <c r="L240" s="115"/>
      <c r="M240" s="123"/>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23"/>
      <c r="I241" s="115"/>
      <c r="J241" s="123"/>
      <c r="K241" s="115"/>
      <c r="L241" s="115"/>
      <c r="M241" s="123"/>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23"/>
      <c r="I242" s="115"/>
      <c r="J242" s="123"/>
      <c r="K242" s="115"/>
      <c r="L242" s="115"/>
      <c r="M242" s="123"/>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23"/>
      <c r="I243" s="115"/>
      <c r="J243" s="123"/>
      <c r="K243" s="115"/>
      <c r="L243" s="115"/>
      <c r="M243" s="123"/>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23"/>
      <c r="I244" s="115"/>
      <c r="J244" s="123"/>
      <c r="K244" s="115"/>
      <c r="L244" s="115"/>
      <c r="M244" s="123"/>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23"/>
      <c r="I245" s="115"/>
      <c r="J245" s="123"/>
      <c r="K245" s="115"/>
      <c r="L245" s="115"/>
      <c r="M245" s="123"/>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23"/>
      <c r="I246" s="115"/>
      <c r="J246" s="123"/>
      <c r="K246" s="115"/>
      <c r="L246" s="115"/>
      <c r="M246" s="123"/>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23"/>
      <c r="I247" s="115"/>
      <c r="J247" s="123"/>
      <c r="K247" s="115"/>
      <c r="L247" s="115"/>
      <c r="M247" s="123"/>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23"/>
      <c r="I248" s="115"/>
      <c r="J248" s="123"/>
      <c r="K248" s="115"/>
      <c r="L248" s="115"/>
      <c r="M248" s="123"/>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23"/>
      <c r="I249" s="115"/>
      <c r="J249" s="123"/>
      <c r="K249" s="115"/>
      <c r="L249" s="115"/>
      <c r="M249" s="123"/>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23"/>
      <c r="I250" s="115"/>
      <c r="J250" s="123"/>
      <c r="K250" s="115"/>
      <c r="L250" s="115"/>
      <c r="M250" s="123"/>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23"/>
      <c r="I251" s="115"/>
      <c r="J251" s="123"/>
      <c r="K251" s="115"/>
      <c r="L251" s="115"/>
      <c r="M251" s="123"/>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23"/>
      <c r="I252" s="115"/>
      <c r="J252" s="123"/>
      <c r="K252" s="115"/>
      <c r="L252" s="115"/>
      <c r="M252" s="123"/>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23"/>
      <c r="I253" s="115"/>
      <c r="J253" s="123"/>
      <c r="K253" s="115"/>
      <c r="L253" s="115"/>
      <c r="M253" s="123"/>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23"/>
      <c r="I254" s="115"/>
      <c r="J254" s="123"/>
      <c r="K254" s="115"/>
      <c r="L254" s="115"/>
      <c r="M254" s="123"/>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23"/>
      <c r="I255" s="115"/>
      <c r="J255" s="123"/>
      <c r="K255" s="115"/>
      <c r="L255" s="115"/>
      <c r="M255" s="123"/>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23"/>
      <c r="I256" s="115"/>
      <c r="J256" s="123"/>
      <c r="K256" s="115"/>
      <c r="L256" s="115"/>
      <c r="M256" s="123"/>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23"/>
      <c r="I257" s="115"/>
      <c r="J257" s="123"/>
      <c r="K257" s="115"/>
      <c r="L257" s="115"/>
      <c r="M257" s="123"/>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23"/>
      <c r="I258" s="115"/>
      <c r="J258" s="123"/>
      <c r="K258" s="115"/>
      <c r="L258" s="115"/>
      <c r="M258" s="123"/>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23"/>
      <c r="I259" s="115"/>
      <c r="J259" s="123"/>
      <c r="K259" s="115"/>
      <c r="L259" s="115"/>
      <c r="M259" s="123"/>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23"/>
      <c r="I260" s="115"/>
      <c r="J260" s="123"/>
      <c r="K260" s="115"/>
      <c r="L260" s="115"/>
      <c r="M260" s="123"/>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23"/>
      <c r="I261" s="115"/>
      <c r="J261" s="123"/>
      <c r="K261" s="115"/>
      <c r="L261" s="115"/>
      <c r="M261" s="123"/>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23"/>
      <c r="I262" s="115"/>
      <c r="J262" s="123"/>
      <c r="K262" s="115"/>
      <c r="L262" s="115"/>
      <c r="M262" s="123"/>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23"/>
      <c r="I263" s="115"/>
      <c r="J263" s="123"/>
      <c r="K263" s="115"/>
      <c r="L263" s="115"/>
      <c r="M263" s="123"/>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23"/>
      <c r="I264" s="115"/>
      <c r="J264" s="123"/>
      <c r="K264" s="115"/>
      <c r="L264" s="115"/>
      <c r="M264" s="123"/>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23"/>
      <c r="I265" s="115"/>
      <c r="J265" s="123"/>
      <c r="K265" s="115"/>
      <c r="L265" s="115"/>
      <c r="M265" s="123"/>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23"/>
      <c r="I266" s="115"/>
      <c r="J266" s="123"/>
      <c r="K266" s="115"/>
      <c r="L266" s="115"/>
      <c r="M266" s="123"/>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23"/>
      <c r="I267" s="115"/>
      <c r="J267" s="123"/>
      <c r="K267" s="115"/>
      <c r="L267" s="115"/>
      <c r="M267" s="123"/>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23"/>
      <c r="I268" s="115"/>
      <c r="J268" s="123"/>
      <c r="K268" s="115"/>
      <c r="L268" s="115"/>
      <c r="M268" s="123"/>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23"/>
      <c r="I269" s="115"/>
      <c r="J269" s="123"/>
      <c r="K269" s="115"/>
      <c r="L269" s="115"/>
      <c r="M269" s="123"/>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23"/>
      <c r="I270" s="115"/>
      <c r="J270" s="123"/>
      <c r="K270" s="115"/>
      <c r="L270" s="115"/>
      <c r="M270" s="123"/>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23"/>
      <c r="I271" s="115"/>
      <c r="J271" s="123"/>
      <c r="K271" s="115"/>
      <c r="L271" s="115"/>
      <c r="M271" s="123"/>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23"/>
      <c r="I272" s="115"/>
      <c r="J272" s="123"/>
      <c r="K272" s="115"/>
      <c r="L272" s="115"/>
      <c r="M272" s="123"/>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23"/>
      <c r="I273" s="115"/>
      <c r="J273" s="123"/>
      <c r="K273" s="115"/>
      <c r="L273" s="115"/>
      <c r="M273" s="123"/>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23"/>
      <c r="I274" s="115"/>
      <c r="J274" s="123"/>
      <c r="K274" s="115"/>
      <c r="L274" s="115"/>
      <c r="M274" s="123"/>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23"/>
      <c r="I275" s="115"/>
      <c r="J275" s="123"/>
      <c r="K275" s="115"/>
      <c r="L275" s="115"/>
      <c r="M275" s="123"/>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23"/>
      <c r="I276" s="115"/>
      <c r="J276" s="123"/>
      <c r="K276" s="115"/>
      <c r="L276" s="115"/>
      <c r="M276" s="123"/>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23"/>
      <c r="I277" s="115"/>
      <c r="J277" s="123"/>
      <c r="K277" s="115"/>
      <c r="L277" s="115"/>
      <c r="M277" s="123"/>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23"/>
      <c r="I278" s="115"/>
      <c r="J278" s="123"/>
      <c r="K278" s="115"/>
      <c r="L278" s="115"/>
      <c r="M278" s="123"/>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23"/>
      <c r="I279" s="115"/>
      <c r="J279" s="123"/>
      <c r="K279" s="115"/>
      <c r="L279" s="115"/>
      <c r="M279" s="123"/>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23"/>
      <c r="I280" s="115"/>
      <c r="J280" s="123"/>
      <c r="K280" s="115"/>
      <c r="L280" s="115"/>
      <c r="M280" s="123"/>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23"/>
      <c r="I281" s="115"/>
      <c r="J281" s="123"/>
      <c r="K281" s="115"/>
      <c r="L281" s="115"/>
      <c r="M281" s="123"/>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23"/>
      <c r="I282" s="115"/>
      <c r="J282" s="123"/>
      <c r="K282" s="115"/>
      <c r="L282" s="115"/>
      <c r="M282" s="123"/>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23"/>
      <c r="I283" s="115"/>
      <c r="J283" s="123"/>
      <c r="K283" s="115"/>
      <c r="L283" s="115"/>
      <c r="M283" s="123"/>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23"/>
      <c r="I284" s="115"/>
      <c r="J284" s="123"/>
      <c r="K284" s="115"/>
      <c r="L284" s="115"/>
      <c r="M284" s="123"/>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23"/>
      <c r="I285" s="115"/>
      <c r="J285" s="123"/>
      <c r="K285" s="115"/>
      <c r="L285" s="115"/>
      <c r="M285" s="123"/>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23"/>
      <c r="I286" s="115"/>
      <c r="J286" s="123"/>
      <c r="K286" s="115"/>
      <c r="L286" s="115"/>
      <c r="M286" s="123"/>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23"/>
      <c r="I287" s="115"/>
      <c r="J287" s="123"/>
      <c r="K287" s="115"/>
      <c r="L287" s="115"/>
      <c r="M287" s="123"/>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23"/>
      <c r="I288" s="115"/>
      <c r="J288" s="123"/>
      <c r="K288" s="115"/>
      <c r="L288" s="115"/>
      <c r="M288" s="123"/>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23"/>
      <c r="I289" s="115"/>
      <c r="J289" s="123"/>
      <c r="K289" s="115"/>
      <c r="L289" s="115"/>
      <c r="M289" s="123"/>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23"/>
      <c r="I290" s="115"/>
      <c r="J290" s="123"/>
      <c r="K290" s="115"/>
      <c r="L290" s="115"/>
      <c r="M290" s="123"/>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23"/>
      <c r="I291" s="115"/>
      <c r="J291" s="123"/>
      <c r="K291" s="115"/>
      <c r="L291" s="115"/>
      <c r="M291" s="123"/>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23"/>
      <c r="I292" s="115"/>
      <c r="J292" s="123"/>
      <c r="K292" s="115"/>
      <c r="L292" s="115"/>
      <c r="M292" s="123"/>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23"/>
      <c r="I293" s="115"/>
      <c r="J293" s="123"/>
      <c r="K293" s="115"/>
      <c r="L293" s="115"/>
      <c r="M293" s="123"/>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23"/>
      <c r="I294" s="115"/>
      <c r="J294" s="123"/>
      <c r="K294" s="115"/>
      <c r="L294" s="115"/>
      <c r="M294" s="123"/>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23"/>
      <c r="I295" s="115"/>
      <c r="J295" s="123"/>
      <c r="K295" s="115"/>
      <c r="L295" s="115"/>
      <c r="M295" s="123"/>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23"/>
      <c r="I296" s="115"/>
      <c r="J296" s="123"/>
      <c r="K296" s="115"/>
      <c r="L296" s="115"/>
      <c r="M296" s="123"/>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23"/>
      <c r="I297" s="115"/>
      <c r="J297" s="123"/>
      <c r="K297" s="115"/>
      <c r="L297" s="115"/>
      <c r="M297" s="123"/>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23"/>
      <c r="I298" s="115"/>
      <c r="J298" s="123"/>
      <c r="K298" s="115"/>
      <c r="L298" s="115"/>
      <c r="M298" s="123"/>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23"/>
      <c r="I299" s="115"/>
      <c r="J299" s="123"/>
      <c r="K299" s="115"/>
      <c r="L299" s="115"/>
      <c r="M299" s="123"/>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23"/>
      <c r="I300" s="115"/>
      <c r="J300" s="123"/>
      <c r="K300" s="115"/>
      <c r="L300" s="115"/>
      <c r="M300" s="123"/>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23"/>
      <c r="I301" s="115"/>
      <c r="J301" s="123"/>
      <c r="K301" s="115"/>
      <c r="L301" s="115"/>
      <c r="M301" s="123"/>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23"/>
      <c r="I302" s="115"/>
      <c r="J302" s="123"/>
      <c r="K302" s="115"/>
      <c r="L302" s="115"/>
      <c r="M302" s="123"/>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23"/>
      <c r="I303" s="115"/>
      <c r="J303" s="123"/>
      <c r="K303" s="115"/>
      <c r="L303" s="115"/>
      <c r="M303" s="123"/>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23"/>
      <c r="I304" s="115"/>
      <c r="J304" s="123"/>
      <c r="K304" s="115"/>
      <c r="L304" s="115"/>
      <c r="M304" s="123"/>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23"/>
      <c r="I305" s="115"/>
      <c r="J305" s="123"/>
      <c r="K305" s="115"/>
      <c r="L305" s="115"/>
      <c r="M305" s="123"/>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23"/>
      <c r="I306" s="115"/>
      <c r="J306" s="123"/>
      <c r="K306" s="115"/>
      <c r="L306" s="115"/>
      <c r="M306" s="123"/>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23"/>
      <c r="I307" s="115"/>
      <c r="J307" s="123"/>
      <c r="K307" s="115"/>
      <c r="L307" s="115"/>
      <c r="M307" s="123"/>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23"/>
      <c r="I308" s="115"/>
      <c r="J308" s="123"/>
      <c r="K308" s="115"/>
      <c r="L308" s="115"/>
      <c r="M308" s="123"/>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23"/>
      <c r="I309" s="115"/>
      <c r="J309" s="123"/>
      <c r="K309" s="115"/>
      <c r="L309" s="115"/>
      <c r="M309" s="123"/>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23"/>
      <c r="I310" s="115"/>
      <c r="J310" s="123"/>
      <c r="K310" s="115"/>
      <c r="L310" s="115"/>
      <c r="M310" s="123"/>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23"/>
      <c r="I311" s="115"/>
      <c r="J311" s="123"/>
      <c r="K311" s="115"/>
      <c r="L311" s="115"/>
      <c r="M311" s="123"/>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23"/>
      <c r="I312" s="115"/>
      <c r="J312" s="123"/>
      <c r="K312" s="115"/>
      <c r="L312" s="115"/>
      <c r="M312" s="123"/>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23"/>
      <c r="I313" s="115"/>
      <c r="J313" s="123"/>
      <c r="K313" s="115"/>
      <c r="L313" s="115"/>
      <c r="M313" s="123"/>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23"/>
      <c r="I314" s="115"/>
      <c r="J314" s="123"/>
      <c r="K314" s="115"/>
      <c r="L314" s="115"/>
      <c r="M314" s="123"/>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23"/>
      <c r="I315" s="115"/>
      <c r="J315" s="123"/>
      <c r="K315" s="115"/>
      <c r="L315" s="115"/>
      <c r="M315" s="123"/>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23"/>
      <c r="I316" s="115"/>
      <c r="J316" s="123"/>
      <c r="K316" s="115"/>
      <c r="L316" s="115"/>
      <c r="M316" s="123"/>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23"/>
      <c r="I317" s="115"/>
      <c r="J317" s="123"/>
      <c r="K317" s="115"/>
      <c r="L317" s="115"/>
      <c r="M317" s="123"/>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23"/>
      <c r="I318" s="115"/>
      <c r="J318" s="123"/>
      <c r="K318" s="115"/>
      <c r="L318" s="115"/>
      <c r="M318" s="123"/>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23"/>
      <c r="I319" s="115"/>
      <c r="J319" s="123"/>
      <c r="K319" s="115"/>
      <c r="L319" s="115"/>
      <c r="M319" s="123"/>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23"/>
      <c r="I320" s="115"/>
      <c r="J320" s="123"/>
      <c r="K320" s="115"/>
      <c r="L320" s="115"/>
      <c r="M320" s="123"/>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23"/>
      <c r="I321" s="115"/>
      <c r="J321" s="123"/>
      <c r="K321" s="115"/>
      <c r="L321" s="115"/>
      <c r="M321" s="123"/>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23"/>
      <c r="I322" s="115"/>
      <c r="J322" s="123"/>
      <c r="K322" s="115"/>
      <c r="L322" s="115"/>
      <c r="M322" s="123"/>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23"/>
      <c r="I323" s="115"/>
      <c r="J323" s="123"/>
      <c r="K323" s="115"/>
      <c r="L323" s="115"/>
      <c r="M323" s="123"/>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23"/>
      <c r="I324" s="115"/>
      <c r="J324" s="123"/>
      <c r="K324" s="115"/>
      <c r="L324" s="115"/>
      <c r="M324" s="123"/>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23"/>
      <c r="I325" s="115"/>
      <c r="J325" s="123"/>
      <c r="K325" s="115"/>
      <c r="L325" s="115"/>
      <c r="M325" s="123"/>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23"/>
      <c r="I326" s="115"/>
      <c r="J326" s="123"/>
      <c r="K326" s="115"/>
      <c r="L326" s="115"/>
      <c r="M326" s="123"/>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23"/>
      <c r="I327" s="115"/>
      <c r="J327" s="123"/>
      <c r="K327" s="115"/>
      <c r="L327" s="115"/>
      <c r="M327" s="123"/>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23"/>
      <c r="I328" s="115"/>
      <c r="J328" s="123"/>
      <c r="K328" s="115"/>
      <c r="L328" s="115"/>
      <c r="M328" s="123"/>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23"/>
      <c r="I329" s="115"/>
      <c r="J329" s="123"/>
      <c r="K329" s="115"/>
      <c r="L329" s="115"/>
      <c r="M329" s="123"/>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23"/>
      <c r="I330" s="115"/>
      <c r="J330" s="123"/>
      <c r="K330" s="115"/>
      <c r="L330" s="115"/>
      <c r="M330" s="123"/>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23"/>
      <c r="I331" s="115"/>
      <c r="J331" s="123"/>
      <c r="K331" s="115"/>
      <c r="L331" s="115"/>
      <c r="M331" s="123"/>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23"/>
      <c r="I332" s="115"/>
      <c r="J332" s="123"/>
      <c r="K332" s="115"/>
      <c r="L332" s="115"/>
      <c r="M332" s="123"/>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23"/>
      <c r="I333" s="115"/>
      <c r="J333" s="123"/>
      <c r="K333" s="115"/>
      <c r="L333" s="115"/>
      <c r="M333" s="123"/>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23"/>
      <c r="I334" s="115"/>
      <c r="J334" s="123"/>
      <c r="K334" s="115"/>
      <c r="L334" s="115"/>
      <c r="M334" s="123"/>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23"/>
      <c r="I335" s="115"/>
      <c r="J335" s="123"/>
      <c r="K335" s="115"/>
      <c r="L335" s="115"/>
      <c r="M335" s="123"/>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23"/>
      <c r="I336" s="115"/>
      <c r="J336" s="123"/>
      <c r="K336" s="115"/>
      <c r="L336" s="115"/>
      <c r="M336" s="123"/>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23"/>
      <c r="I337" s="115"/>
      <c r="J337" s="123"/>
      <c r="K337" s="115"/>
      <c r="L337" s="115"/>
      <c r="M337" s="123"/>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23"/>
      <c r="I338" s="115"/>
      <c r="J338" s="123"/>
      <c r="K338" s="115"/>
      <c r="L338" s="115"/>
      <c r="M338" s="123"/>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23"/>
      <c r="I339" s="115"/>
      <c r="J339" s="123"/>
      <c r="K339" s="115"/>
      <c r="L339" s="115"/>
      <c r="M339" s="123"/>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23"/>
      <c r="I340" s="115"/>
      <c r="J340" s="123"/>
      <c r="K340" s="115"/>
      <c r="L340" s="115"/>
      <c r="M340" s="123"/>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23"/>
      <c r="I341" s="115"/>
      <c r="J341" s="123"/>
      <c r="K341" s="115"/>
      <c r="L341" s="115"/>
      <c r="M341" s="123"/>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23"/>
      <c r="I342" s="115"/>
      <c r="J342" s="123"/>
      <c r="K342" s="115"/>
      <c r="L342" s="115"/>
      <c r="M342" s="123"/>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23"/>
      <c r="I343" s="115"/>
      <c r="J343" s="123"/>
      <c r="K343" s="115"/>
      <c r="L343" s="115"/>
      <c r="M343" s="123"/>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23"/>
      <c r="I344" s="115"/>
      <c r="J344" s="123"/>
      <c r="K344" s="115"/>
      <c r="L344" s="115"/>
      <c r="M344" s="123"/>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23"/>
      <c r="I345" s="115"/>
      <c r="J345" s="123"/>
      <c r="K345" s="115"/>
      <c r="L345" s="115"/>
      <c r="M345" s="123"/>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23"/>
      <c r="I346" s="115"/>
      <c r="J346" s="123"/>
      <c r="K346" s="115"/>
      <c r="L346" s="115"/>
      <c r="M346" s="123"/>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23"/>
      <c r="I347" s="115"/>
      <c r="J347" s="123"/>
      <c r="K347" s="115"/>
      <c r="L347" s="115"/>
      <c r="M347" s="123"/>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23"/>
      <c r="I348" s="115"/>
      <c r="J348" s="123"/>
      <c r="K348" s="115"/>
      <c r="L348" s="115"/>
      <c r="M348" s="123"/>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23"/>
      <c r="I349" s="115"/>
      <c r="J349" s="123"/>
      <c r="K349" s="115"/>
      <c r="L349" s="115"/>
      <c r="M349" s="123"/>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23"/>
      <c r="I350" s="115"/>
      <c r="J350" s="123"/>
      <c r="K350" s="115"/>
      <c r="L350" s="115"/>
      <c r="M350" s="123"/>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23"/>
      <c r="I351" s="115"/>
      <c r="J351" s="123"/>
      <c r="K351" s="115"/>
      <c r="L351" s="115"/>
      <c r="M351" s="123"/>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23"/>
      <c r="I352" s="115"/>
      <c r="J352" s="123"/>
      <c r="K352" s="115"/>
      <c r="L352" s="115"/>
      <c r="M352" s="123"/>
      <c r="N352" s="115"/>
      <c r="O352" s="115"/>
      <c r="P352" s="115"/>
      <c r="Q352" s="115"/>
      <c r="R352" s="115"/>
      <c r="S352" s="115"/>
      <c r="T352" s="115"/>
      <c r="U352" s="115"/>
      <c r="V352" s="115"/>
      <c r="W352" s="115"/>
      <c r="X352" s="115"/>
      <c r="Y352" s="115"/>
      <c r="Z352" s="115"/>
      <c r="AA352" s="115"/>
      <c r="AB352" s="11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2" customHeight="1" x14ac:dyDescent="0.25"/>
    <row r="2" spans="1:20" ht="15" customHeight="1" x14ac:dyDescent="0.25">
      <c r="T2" s="99" t="s">
        <v>67</v>
      </c>
    </row>
    <row r="3" spans="1:20" s="87" customFormat="1" ht="18.75" customHeight="1" x14ac:dyDescent="0.3">
      <c r="A3" s="98"/>
      <c r="T3" s="100" t="s">
        <v>10</v>
      </c>
    </row>
    <row r="4" spans="1:20" s="87" customFormat="1" ht="18.75" customHeight="1" x14ac:dyDescent="0.3">
      <c r="A4" s="98"/>
      <c r="T4" s="100" t="str">
        <f>'1. паспорт местоположение'!C3</f>
        <v>от «05» мая 2016 г. №380</v>
      </c>
    </row>
    <row r="5" spans="1:20" s="87" customFormat="1" ht="18.75" customHeight="1" x14ac:dyDescent="0.3">
      <c r="A5" s="98"/>
      <c r="T5" s="100"/>
    </row>
    <row r="6" spans="1:20" s="87"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87" customFormat="1" x14ac:dyDescent="0.2">
      <c r="A7" s="101"/>
    </row>
    <row r="8" spans="1:20" s="87"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8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87"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87"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8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87" customFormat="1" ht="18.75" customHeight="1" x14ac:dyDescent="0.2">
      <c r="A13" s="307" t="str">
        <f>'2. паспорт  ТП'!A11:S11</f>
        <v>M_NS3300.VL.0063</v>
      </c>
      <c r="B13" s="307"/>
      <c r="C13" s="307"/>
      <c r="D13" s="307"/>
      <c r="E13" s="307"/>
      <c r="F13" s="307"/>
      <c r="G13" s="307"/>
      <c r="H13" s="307"/>
      <c r="I13" s="307"/>
      <c r="J13" s="307"/>
      <c r="K13" s="307"/>
      <c r="L13" s="307"/>
      <c r="M13" s="307"/>
      <c r="N13" s="307"/>
      <c r="O13" s="307"/>
      <c r="P13" s="307"/>
      <c r="Q13" s="307"/>
      <c r="R13" s="307"/>
      <c r="S13" s="307"/>
      <c r="T13" s="307"/>
    </row>
    <row r="14" spans="1:20" s="87"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05"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106" customFormat="1" ht="43.5" customHeight="1" x14ac:dyDescent="0.2">
      <c r="A16" s="318"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6" s="318"/>
      <c r="C16" s="318"/>
      <c r="D16" s="318"/>
      <c r="E16" s="318"/>
      <c r="F16" s="318"/>
      <c r="G16" s="318"/>
      <c r="H16" s="318"/>
      <c r="I16" s="318"/>
      <c r="J16" s="318"/>
      <c r="K16" s="318"/>
      <c r="L16" s="318"/>
      <c r="M16" s="318"/>
      <c r="N16" s="318"/>
      <c r="O16" s="318"/>
      <c r="P16" s="318"/>
      <c r="Q16" s="318"/>
      <c r="R16" s="318"/>
      <c r="S16" s="318"/>
      <c r="T16" s="318"/>
    </row>
    <row r="17" spans="1:113" s="106"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06"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06" customFormat="1" ht="15" customHeight="1" x14ac:dyDescent="0.2">
      <c r="A19" s="299" t="s">
        <v>398</v>
      </c>
      <c r="B19" s="299"/>
      <c r="C19" s="299"/>
      <c r="D19" s="299"/>
      <c r="E19" s="299"/>
      <c r="F19" s="299"/>
      <c r="G19" s="299"/>
      <c r="H19" s="299"/>
      <c r="I19" s="299"/>
      <c r="J19" s="299"/>
      <c r="K19" s="299"/>
      <c r="L19" s="299"/>
      <c r="M19" s="299"/>
      <c r="N19" s="299"/>
      <c r="O19" s="299"/>
      <c r="P19" s="299"/>
      <c r="Q19" s="299"/>
      <c r="R19" s="299"/>
      <c r="S19" s="299"/>
      <c r="T19" s="299"/>
    </row>
    <row r="20" spans="1:113" s="125" customFormat="1" ht="21.2"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219</v>
      </c>
      <c r="C21" s="324"/>
      <c r="D21" s="327" t="s">
        <v>120</v>
      </c>
      <c r="E21" s="323" t="s">
        <v>426</v>
      </c>
      <c r="F21" s="324"/>
      <c r="G21" s="323" t="s">
        <v>238</v>
      </c>
      <c r="H21" s="324"/>
      <c r="I21" s="323" t="s">
        <v>119</v>
      </c>
      <c r="J21" s="324"/>
      <c r="K21" s="327" t="s">
        <v>118</v>
      </c>
      <c r="L21" s="323" t="s">
        <v>117</v>
      </c>
      <c r="M21" s="324"/>
      <c r="N21" s="323" t="s">
        <v>422</v>
      </c>
      <c r="O21" s="324"/>
      <c r="P21" s="327" t="s">
        <v>116</v>
      </c>
      <c r="Q21" s="315" t="s">
        <v>115</v>
      </c>
      <c r="R21" s="316"/>
      <c r="S21" s="315" t="s">
        <v>114</v>
      </c>
      <c r="T21" s="317"/>
    </row>
    <row r="22" spans="1:113" ht="204.75" customHeight="1" x14ac:dyDescent="0.25">
      <c r="A22" s="321"/>
      <c r="B22" s="325"/>
      <c r="C22" s="326"/>
      <c r="D22" s="330"/>
      <c r="E22" s="325"/>
      <c r="F22" s="326"/>
      <c r="G22" s="325"/>
      <c r="H22" s="326"/>
      <c r="I22" s="325"/>
      <c r="J22" s="326"/>
      <c r="K22" s="328"/>
      <c r="L22" s="325"/>
      <c r="M22" s="326"/>
      <c r="N22" s="325"/>
      <c r="O22" s="326"/>
      <c r="P22" s="328"/>
      <c r="Q22" s="89" t="s">
        <v>113</v>
      </c>
      <c r="R22" s="89" t="s">
        <v>397</v>
      </c>
      <c r="S22" s="89" t="s">
        <v>112</v>
      </c>
      <c r="T22" s="89" t="s">
        <v>111</v>
      </c>
    </row>
    <row r="23" spans="1:113" ht="51.75" customHeight="1" x14ac:dyDescent="0.25">
      <c r="A23" s="322"/>
      <c r="B23" s="89" t="s">
        <v>109</v>
      </c>
      <c r="C23" s="89" t="s">
        <v>110</v>
      </c>
      <c r="D23" s="328"/>
      <c r="E23" s="89" t="s">
        <v>109</v>
      </c>
      <c r="F23" s="89" t="s">
        <v>110</v>
      </c>
      <c r="G23" s="89" t="s">
        <v>109</v>
      </c>
      <c r="H23" s="89" t="s">
        <v>110</v>
      </c>
      <c r="I23" s="89" t="s">
        <v>109</v>
      </c>
      <c r="J23" s="89" t="s">
        <v>110</v>
      </c>
      <c r="K23" s="89" t="s">
        <v>109</v>
      </c>
      <c r="L23" s="89" t="s">
        <v>109</v>
      </c>
      <c r="M23" s="89" t="s">
        <v>110</v>
      </c>
      <c r="N23" s="89" t="s">
        <v>109</v>
      </c>
      <c r="O23" s="89" t="s">
        <v>110</v>
      </c>
      <c r="P23" s="126"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5" customFormat="1" x14ac:dyDescent="0.25">
      <c r="A25" s="127">
        <v>1</v>
      </c>
      <c r="B25" s="127"/>
      <c r="C25" s="127"/>
      <c r="D25" s="128"/>
      <c r="E25" s="127"/>
      <c r="F25" s="127"/>
      <c r="G25" s="127"/>
      <c r="H25" s="127"/>
      <c r="I25" s="127"/>
      <c r="J25" s="91"/>
      <c r="K25" s="91"/>
      <c r="L25" s="91"/>
      <c r="M25" s="127"/>
      <c r="N25" s="127"/>
      <c r="O25" s="127"/>
      <c r="P25" s="91"/>
      <c r="Q25" s="91"/>
      <c r="R25" s="127"/>
      <c r="S25" s="91"/>
      <c r="T25" s="127"/>
    </row>
    <row r="26" spans="1:113" s="92" customFormat="1" ht="12.75" x14ac:dyDescent="0.2">
      <c r="B26" s="129"/>
      <c r="C26" s="129"/>
      <c r="K26" s="129"/>
    </row>
    <row r="27" spans="1:113" s="92" customFormat="1" x14ac:dyDescent="0.25">
      <c r="B27" s="93" t="s">
        <v>108</v>
      </c>
      <c r="C27" s="93"/>
      <c r="D27" s="93"/>
      <c r="E27" s="93"/>
      <c r="F27" s="93"/>
      <c r="G27" s="93"/>
      <c r="H27" s="93"/>
      <c r="I27" s="93"/>
      <c r="J27" s="93"/>
      <c r="K27" s="93"/>
      <c r="L27" s="93"/>
      <c r="M27" s="93"/>
      <c r="N27" s="93"/>
      <c r="O27" s="93"/>
      <c r="P27" s="93"/>
      <c r="Q27" s="93"/>
      <c r="R27" s="93"/>
    </row>
    <row r="28" spans="1:113" x14ac:dyDescent="0.25">
      <c r="B28" s="329" t="s">
        <v>432</v>
      </c>
      <c r="C28" s="329"/>
      <c r="D28" s="329"/>
      <c r="E28" s="329"/>
      <c r="F28" s="329"/>
      <c r="G28" s="329"/>
      <c r="H28" s="329"/>
      <c r="I28" s="329"/>
      <c r="J28" s="329"/>
      <c r="K28" s="329"/>
      <c r="L28" s="329"/>
      <c r="M28" s="329"/>
      <c r="N28" s="329"/>
      <c r="O28" s="329"/>
      <c r="P28" s="329"/>
      <c r="Q28" s="329"/>
      <c r="R28" s="329"/>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396</v>
      </c>
      <c r="C30" s="94"/>
      <c r="D30" s="94"/>
      <c r="E30" s="94"/>
      <c r="F30" s="95"/>
      <c r="G30" s="95"/>
      <c r="H30" s="94"/>
      <c r="I30" s="94"/>
      <c r="J30" s="94"/>
      <c r="K30" s="94"/>
      <c r="L30" s="94"/>
      <c r="M30" s="94"/>
      <c r="N30" s="94"/>
      <c r="O30" s="94"/>
      <c r="P30" s="94"/>
      <c r="Q30" s="94"/>
      <c r="R30" s="94"/>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4" t="s">
        <v>107</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106</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5" customFormat="1" x14ac:dyDescent="0.25">
      <c r="B33" s="94" t="s">
        <v>105</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5" customFormat="1" x14ac:dyDescent="0.25">
      <c r="B34" s="94" t="s">
        <v>104</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5" customFormat="1" x14ac:dyDescent="0.25">
      <c r="B35" s="94" t="s">
        <v>103</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5" customFormat="1" x14ac:dyDescent="0.25">
      <c r="B36" s="94" t="s">
        <v>102</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5" customFormat="1" x14ac:dyDescent="0.25">
      <c r="B37" s="94" t="s">
        <v>101</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5" customFormat="1" x14ac:dyDescent="0.25">
      <c r="B38" s="94" t="s">
        <v>100</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5" customFormat="1" x14ac:dyDescent="0.25">
      <c r="B39" s="94" t="s">
        <v>99</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99" t="s">
        <v>67</v>
      </c>
    </row>
    <row r="2" spans="1:27" s="87" customFormat="1" ht="18.75" customHeight="1" x14ac:dyDescent="0.3">
      <c r="E2" s="98"/>
      <c r="AA2" s="100" t="s">
        <v>10</v>
      </c>
    </row>
    <row r="3" spans="1:27" s="87" customFormat="1" ht="18.75" customHeight="1" x14ac:dyDescent="0.3">
      <c r="E3" s="98"/>
      <c r="AA3" s="100" t="str">
        <f>'1. паспорт местоположение'!C3</f>
        <v>от «05» мая 2016 г. №380</v>
      </c>
    </row>
    <row r="4" spans="1:27" s="87" customFormat="1" x14ac:dyDescent="0.2">
      <c r="E4" s="101"/>
    </row>
    <row r="5" spans="1:27" s="87"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87" customFormat="1" x14ac:dyDescent="0.2">
      <c r="A6" s="117"/>
      <c r="B6" s="117"/>
      <c r="C6" s="117"/>
      <c r="D6" s="117"/>
      <c r="E6" s="117"/>
      <c r="F6" s="117"/>
      <c r="G6" s="117"/>
      <c r="H6" s="117"/>
      <c r="I6" s="117"/>
      <c r="J6" s="117"/>
      <c r="K6" s="117"/>
      <c r="L6" s="117"/>
      <c r="M6" s="117"/>
      <c r="N6" s="117"/>
      <c r="O6" s="117"/>
      <c r="P6" s="117"/>
      <c r="Q6" s="117"/>
      <c r="R6" s="117"/>
      <c r="S6" s="117"/>
      <c r="T6" s="117"/>
    </row>
    <row r="7" spans="1:27" s="87"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87" customFormat="1" ht="18.75" x14ac:dyDescent="0.2">
      <c r="E8" s="118"/>
      <c r="F8" s="118"/>
      <c r="G8" s="118"/>
      <c r="H8" s="118"/>
      <c r="I8" s="118"/>
      <c r="J8" s="118"/>
      <c r="K8" s="118"/>
      <c r="L8" s="118"/>
      <c r="M8" s="118"/>
      <c r="N8" s="118"/>
      <c r="O8" s="118"/>
      <c r="P8" s="118"/>
      <c r="Q8" s="118"/>
      <c r="R8" s="118"/>
      <c r="S8" s="86"/>
      <c r="T8" s="86"/>
      <c r="U8" s="86"/>
      <c r="V8" s="86"/>
      <c r="W8" s="86"/>
    </row>
    <row r="9" spans="1:27" s="87" customFormat="1" ht="18.75" customHeight="1" x14ac:dyDescent="0.2">
      <c r="E9" s="331" t="s">
        <v>444</v>
      </c>
      <c r="F9" s="331"/>
      <c r="G9" s="331"/>
      <c r="H9" s="331"/>
      <c r="I9" s="331"/>
      <c r="J9" s="331"/>
      <c r="K9" s="331"/>
      <c r="L9" s="331"/>
      <c r="M9" s="331"/>
      <c r="N9" s="331"/>
      <c r="O9" s="331"/>
      <c r="P9" s="331"/>
      <c r="Q9" s="331"/>
      <c r="R9" s="331"/>
      <c r="S9" s="331"/>
      <c r="T9" s="331"/>
      <c r="U9" s="331"/>
      <c r="V9" s="331"/>
      <c r="W9" s="331"/>
      <c r="X9" s="331"/>
      <c r="Y9" s="331"/>
    </row>
    <row r="10" spans="1:27" s="87"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87" customFormat="1" ht="18.75" x14ac:dyDescent="0.2">
      <c r="E11" s="118"/>
      <c r="F11" s="118"/>
      <c r="G11" s="118"/>
      <c r="H11" s="118"/>
      <c r="I11" s="118"/>
      <c r="J11" s="118"/>
      <c r="K11" s="118"/>
      <c r="L11" s="118"/>
      <c r="M11" s="118"/>
      <c r="N11" s="118"/>
      <c r="O11" s="118"/>
      <c r="P11" s="118"/>
      <c r="Q11" s="118"/>
      <c r="R11" s="118"/>
      <c r="S11" s="86"/>
      <c r="T11" s="86"/>
      <c r="U11" s="86"/>
      <c r="V11" s="86"/>
      <c r="W11" s="86"/>
    </row>
    <row r="12" spans="1:27" s="87" customFormat="1" ht="18.75" customHeight="1" x14ac:dyDescent="0.25">
      <c r="A12" s="332" t="str">
        <f>'1. паспорт местоположение'!A12:C12</f>
        <v>M_NS3300.VL.0063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87"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0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06" customFormat="1" ht="36" customHeight="1" x14ac:dyDescent="0.25">
      <c r="A15" s="332"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106"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06"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106"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25" customFormat="1" ht="21.2" customHeight="1" x14ac:dyDescent="0.25"/>
    <row r="21" spans="1:27" ht="15.75" customHeight="1" x14ac:dyDescent="0.25">
      <c r="A21" s="327" t="s">
        <v>5</v>
      </c>
      <c r="B21" s="323" t="s">
        <v>406</v>
      </c>
      <c r="C21" s="324"/>
      <c r="D21" s="323" t="s">
        <v>408</v>
      </c>
      <c r="E21" s="324"/>
      <c r="F21" s="315" t="s">
        <v>92</v>
      </c>
      <c r="G21" s="317"/>
      <c r="H21" s="317"/>
      <c r="I21" s="316"/>
      <c r="J21" s="327" t="s">
        <v>409</v>
      </c>
      <c r="K21" s="323" t="s">
        <v>410</v>
      </c>
      <c r="L21" s="324"/>
      <c r="M21" s="323" t="s">
        <v>411</v>
      </c>
      <c r="N21" s="324"/>
      <c r="O21" s="323" t="s">
        <v>399</v>
      </c>
      <c r="P21" s="324"/>
      <c r="Q21" s="323" t="s">
        <v>125</v>
      </c>
      <c r="R21" s="324"/>
      <c r="S21" s="327" t="s">
        <v>124</v>
      </c>
      <c r="T21" s="327" t="s">
        <v>412</v>
      </c>
      <c r="U21" s="327" t="s">
        <v>407</v>
      </c>
      <c r="V21" s="323" t="s">
        <v>123</v>
      </c>
      <c r="W21" s="324"/>
      <c r="X21" s="315" t="s">
        <v>115</v>
      </c>
      <c r="Y21" s="317"/>
      <c r="Z21" s="315" t="s">
        <v>114</v>
      </c>
      <c r="AA21" s="317"/>
    </row>
    <row r="22" spans="1:27" ht="216" customHeight="1" x14ac:dyDescent="0.25">
      <c r="A22" s="330"/>
      <c r="B22" s="325"/>
      <c r="C22" s="326"/>
      <c r="D22" s="325"/>
      <c r="E22" s="326"/>
      <c r="F22" s="315" t="s">
        <v>122</v>
      </c>
      <c r="G22" s="316"/>
      <c r="H22" s="315" t="s">
        <v>121</v>
      </c>
      <c r="I22" s="316"/>
      <c r="J22" s="328"/>
      <c r="K22" s="325"/>
      <c r="L22" s="326"/>
      <c r="M22" s="325"/>
      <c r="N22" s="326"/>
      <c r="O22" s="325"/>
      <c r="P22" s="326"/>
      <c r="Q22" s="325"/>
      <c r="R22" s="326"/>
      <c r="S22" s="328"/>
      <c r="T22" s="328"/>
      <c r="U22" s="328"/>
      <c r="V22" s="325"/>
      <c r="W22" s="326"/>
      <c r="X22" s="89" t="s">
        <v>113</v>
      </c>
      <c r="Y22" s="89" t="s">
        <v>397</v>
      </c>
      <c r="Z22" s="89" t="s">
        <v>112</v>
      </c>
      <c r="AA22" s="89" t="s">
        <v>111</v>
      </c>
    </row>
    <row r="23" spans="1:27" ht="60" customHeight="1" x14ac:dyDescent="0.25">
      <c r="A23" s="328"/>
      <c r="B23" s="126" t="s">
        <v>109</v>
      </c>
      <c r="C23" s="126" t="s">
        <v>110</v>
      </c>
      <c r="D23" s="126" t="s">
        <v>109</v>
      </c>
      <c r="E23" s="126" t="s">
        <v>110</v>
      </c>
      <c r="F23" s="126" t="s">
        <v>109</v>
      </c>
      <c r="G23" s="126" t="s">
        <v>110</v>
      </c>
      <c r="H23" s="126" t="s">
        <v>109</v>
      </c>
      <c r="I23" s="126" t="s">
        <v>110</v>
      </c>
      <c r="J23" s="126" t="s">
        <v>109</v>
      </c>
      <c r="K23" s="126" t="s">
        <v>109</v>
      </c>
      <c r="L23" s="126" t="s">
        <v>110</v>
      </c>
      <c r="M23" s="126" t="s">
        <v>109</v>
      </c>
      <c r="N23" s="126" t="s">
        <v>110</v>
      </c>
      <c r="O23" s="126" t="s">
        <v>109</v>
      </c>
      <c r="P23" s="126" t="s">
        <v>110</v>
      </c>
      <c r="Q23" s="126" t="s">
        <v>109</v>
      </c>
      <c r="R23" s="126" t="s">
        <v>110</v>
      </c>
      <c r="S23" s="126" t="s">
        <v>109</v>
      </c>
      <c r="T23" s="126" t="s">
        <v>109</v>
      </c>
      <c r="U23" s="126" t="s">
        <v>109</v>
      </c>
      <c r="V23" s="126" t="s">
        <v>109</v>
      </c>
      <c r="W23" s="126" t="s">
        <v>110</v>
      </c>
      <c r="X23" s="126" t="s">
        <v>109</v>
      </c>
      <c r="Y23" s="126" t="s">
        <v>109</v>
      </c>
      <c r="Z23" s="89" t="s">
        <v>109</v>
      </c>
      <c r="AA23" s="89"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5" customFormat="1" ht="51.75" customHeight="1" x14ac:dyDescent="0.25">
      <c r="A25" s="133"/>
      <c r="B25" s="133"/>
      <c r="C25" s="133"/>
      <c r="D25" s="133"/>
      <c r="E25" s="89"/>
      <c r="F25" s="89"/>
      <c r="G25" s="133"/>
      <c r="H25" s="133"/>
      <c r="I25" s="133"/>
      <c r="J25" s="134"/>
      <c r="K25" s="134"/>
      <c r="L25" s="135"/>
      <c r="M25" s="135"/>
      <c r="N25" s="136"/>
      <c r="O25" s="136"/>
      <c r="P25" s="136"/>
      <c r="Q25" s="136"/>
      <c r="R25" s="133"/>
      <c r="S25" s="134"/>
      <c r="T25" s="134"/>
      <c r="U25" s="134"/>
      <c r="V25" s="134"/>
      <c r="W25" s="136"/>
      <c r="X25" s="133"/>
      <c r="Y25" s="133"/>
      <c r="Z25" s="133"/>
      <c r="AA25" s="133"/>
    </row>
    <row r="26" spans="1:27" ht="3.2" customHeight="1" x14ac:dyDescent="0.25">
      <c r="X26" s="137"/>
      <c r="Y26" s="138"/>
      <c r="Z26" s="95"/>
      <c r="AA26" s="95"/>
    </row>
    <row r="27" spans="1:27" s="92" customFormat="1" ht="12.75" x14ac:dyDescent="0.2">
      <c r="A27" s="129"/>
      <c r="B27" s="129"/>
      <c r="C27" s="129"/>
      <c r="E27" s="129"/>
      <c r="X27" s="139"/>
      <c r="Y27" s="139"/>
      <c r="Z27" s="139"/>
      <c r="AA27" s="139"/>
    </row>
    <row r="28" spans="1:27" s="92" customFormat="1" ht="12.75" x14ac:dyDescent="0.2">
      <c r="A28" s="129"/>
      <c r="B28" s="129"/>
      <c r="C28" s="12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7" zoomScale="115" zoomScaleSheetLayoutView="115" workbookViewId="0">
      <selection activeCell="C36" sqref="C36"/>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87" customFormat="1" ht="18.75" customHeight="1" x14ac:dyDescent="0.2">
      <c r="A1" s="98"/>
      <c r="C1" s="99" t="s">
        <v>67</v>
      </c>
    </row>
    <row r="2" spans="1:29" s="87" customFormat="1" ht="18.75" customHeight="1" x14ac:dyDescent="0.3">
      <c r="A2" s="98"/>
      <c r="C2" s="100" t="s">
        <v>10</v>
      </c>
    </row>
    <row r="3" spans="1:29" s="87" customFormat="1" ht="18.75" x14ac:dyDescent="0.3">
      <c r="A3" s="101"/>
      <c r="C3" s="100" t="str">
        <f>'1. паспорт местоположение'!C3</f>
        <v>от «05» мая 2016 г. №380</v>
      </c>
    </row>
    <row r="4" spans="1:29" s="87" customFormat="1" ht="18.75" x14ac:dyDescent="0.3">
      <c r="A4" s="101"/>
      <c r="C4" s="100"/>
    </row>
    <row r="5" spans="1:29" s="87" customFormat="1" ht="15.75" x14ac:dyDescent="0.2">
      <c r="A5" s="296" t="str">
        <f>'1. паспорт местоположение'!A5:C5</f>
        <v>Год раскрытия информации: 2023 год</v>
      </c>
      <c r="B5" s="296"/>
      <c r="C5" s="29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87" customFormat="1" ht="18.75" x14ac:dyDescent="0.3">
      <c r="A6" s="101"/>
      <c r="G6" s="100"/>
    </row>
    <row r="7" spans="1:29" s="87" customFormat="1" ht="18.75" x14ac:dyDescent="0.2">
      <c r="A7" s="300" t="s">
        <v>9</v>
      </c>
      <c r="B7" s="300"/>
      <c r="C7" s="300"/>
      <c r="D7" s="86"/>
      <c r="E7" s="86"/>
      <c r="F7" s="86"/>
      <c r="G7" s="86"/>
      <c r="H7" s="86"/>
      <c r="I7" s="86"/>
      <c r="J7" s="86"/>
      <c r="K7" s="86"/>
      <c r="L7" s="86"/>
      <c r="M7" s="86"/>
      <c r="N7" s="86"/>
      <c r="O7" s="86"/>
      <c r="P7" s="86"/>
      <c r="Q7" s="86"/>
      <c r="R7" s="86"/>
      <c r="S7" s="86"/>
      <c r="T7" s="86"/>
      <c r="U7" s="86"/>
    </row>
    <row r="8" spans="1:29" s="87" customFormat="1" ht="18.75" x14ac:dyDescent="0.2">
      <c r="A8" s="300"/>
      <c r="B8" s="300"/>
      <c r="C8" s="300"/>
      <c r="D8" s="118"/>
      <c r="E8" s="118"/>
      <c r="F8" s="118"/>
      <c r="G8" s="118"/>
      <c r="H8" s="86"/>
      <c r="I8" s="86"/>
      <c r="J8" s="86"/>
      <c r="K8" s="86"/>
      <c r="L8" s="86"/>
      <c r="M8" s="86"/>
      <c r="N8" s="86"/>
      <c r="O8" s="86"/>
      <c r="P8" s="86"/>
      <c r="Q8" s="86"/>
      <c r="R8" s="86"/>
      <c r="S8" s="86"/>
      <c r="T8" s="86"/>
      <c r="U8" s="86"/>
    </row>
    <row r="9" spans="1:29" s="87" customFormat="1" ht="18.75" x14ac:dyDescent="0.2">
      <c r="A9" s="331" t="str">
        <f>'1. паспорт местоположение'!A9:C9</f>
        <v>АО "Россети Тюмень"</v>
      </c>
      <c r="B9" s="331"/>
      <c r="C9" s="331"/>
      <c r="D9" s="85"/>
      <c r="E9" s="85"/>
      <c r="F9" s="85"/>
      <c r="G9" s="85"/>
      <c r="H9" s="86"/>
      <c r="I9" s="86"/>
      <c r="J9" s="86"/>
      <c r="K9" s="86"/>
      <c r="L9" s="86"/>
      <c r="M9" s="86"/>
      <c r="N9" s="86"/>
      <c r="O9" s="86"/>
      <c r="P9" s="86"/>
      <c r="Q9" s="86"/>
      <c r="R9" s="86"/>
      <c r="S9" s="86"/>
      <c r="T9" s="86"/>
      <c r="U9" s="86"/>
    </row>
    <row r="10" spans="1:29" s="87" customFormat="1" ht="18.75" x14ac:dyDescent="0.2">
      <c r="A10" s="302" t="s">
        <v>8</v>
      </c>
      <c r="B10" s="302"/>
      <c r="C10" s="302"/>
      <c r="D10" s="103"/>
      <c r="E10" s="103"/>
      <c r="F10" s="103"/>
      <c r="G10" s="103"/>
      <c r="H10" s="86"/>
      <c r="I10" s="86"/>
      <c r="J10" s="86"/>
      <c r="K10" s="86"/>
      <c r="L10" s="86"/>
      <c r="M10" s="86"/>
      <c r="N10" s="86"/>
      <c r="O10" s="86"/>
      <c r="P10" s="86"/>
      <c r="Q10" s="86"/>
      <c r="R10" s="86"/>
      <c r="S10" s="86"/>
      <c r="T10" s="86"/>
      <c r="U10" s="86"/>
    </row>
    <row r="11" spans="1:29" s="87" customFormat="1" ht="18.75" x14ac:dyDescent="0.2">
      <c r="A11" s="300"/>
      <c r="B11" s="300"/>
      <c r="C11" s="300"/>
      <c r="D11" s="118"/>
      <c r="E11" s="118"/>
      <c r="F11" s="118"/>
      <c r="G11" s="118"/>
      <c r="H11" s="86"/>
      <c r="I11" s="86"/>
      <c r="J11" s="86"/>
      <c r="K11" s="86"/>
      <c r="L11" s="86"/>
      <c r="M11" s="86"/>
      <c r="N11" s="86"/>
      <c r="O11" s="86"/>
      <c r="P11" s="86"/>
      <c r="Q11" s="86"/>
      <c r="R11" s="86"/>
      <c r="S11" s="86"/>
      <c r="T11" s="86"/>
      <c r="U11" s="86"/>
    </row>
    <row r="12" spans="1:29" s="87" customFormat="1" ht="18.75" x14ac:dyDescent="0.2">
      <c r="A12" s="331" t="str">
        <f>'1. паспорт местоположение'!A12:C12</f>
        <v>M_NS3300.VL.0063</v>
      </c>
      <c r="B12" s="331"/>
      <c r="C12" s="331"/>
      <c r="D12" s="85"/>
      <c r="E12" s="85"/>
      <c r="F12" s="85"/>
      <c r="G12" s="85"/>
      <c r="H12" s="86"/>
      <c r="I12" s="86"/>
      <c r="J12" s="86"/>
      <c r="K12" s="86"/>
      <c r="L12" s="86"/>
      <c r="M12" s="86"/>
      <c r="N12" s="86"/>
      <c r="O12" s="86"/>
      <c r="P12" s="86"/>
      <c r="Q12" s="86"/>
      <c r="R12" s="86"/>
      <c r="S12" s="86"/>
      <c r="T12" s="86"/>
      <c r="U12" s="86"/>
    </row>
    <row r="13" spans="1:29" s="87" customFormat="1" ht="18.75" x14ac:dyDescent="0.2">
      <c r="A13" s="302" t="s">
        <v>7</v>
      </c>
      <c r="B13" s="302"/>
      <c r="C13" s="302"/>
      <c r="D13" s="103"/>
      <c r="E13" s="103"/>
      <c r="F13" s="103"/>
      <c r="G13" s="103"/>
      <c r="H13" s="86"/>
      <c r="I13" s="86"/>
      <c r="J13" s="86"/>
      <c r="K13" s="86"/>
      <c r="L13" s="86"/>
      <c r="M13" s="86"/>
      <c r="N13" s="86"/>
      <c r="O13" s="86"/>
      <c r="P13" s="86"/>
      <c r="Q13" s="86"/>
      <c r="R13" s="86"/>
      <c r="S13" s="86"/>
      <c r="T13" s="86"/>
      <c r="U13" s="86"/>
    </row>
    <row r="14" spans="1:29" s="105" customFormat="1" ht="2.25" customHeight="1" x14ac:dyDescent="0.2">
      <c r="A14" s="308"/>
      <c r="B14" s="308"/>
      <c r="C14" s="308"/>
      <c r="D14" s="104"/>
      <c r="E14" s="104"/>
      <c r="F14" s="104"/>
      <c r="G14" s="104"/>
      <c r="H14" s="104"/>
      <c r="I14" s="104"/>
      <c r="J14" s="104"/>
      <c r="K14" s="104"/>
      <c r="L14" s="104"/>
      <c r="M14" s="104"/>
      <c r="N14" s="104"/>
      <c r="O14" s="104"/>
      <c r="P14" s="104"/>
      <c r="Q14" s="104"/>
      <c r="R14" s="104"/>
      <c r="S14" s="104"/>
      <c r="T14" s="104"/>
      <c r="U14" s="104"/>
    </row>
    <row r="15" spans="1:29" s="106" customFormat="1" ht="54.75" customHeight="1" x14ac:dyDescent="0.2">
      <c r="A15" s="333"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33"/>
      <c r="C15" s="333"/>
      <c r="D15" s="85"/>
      <c r="E15" s="85"/>
      <c r="F15" s="85"/>
      <c r="G15" s="85"/>
      <c r="H15" s="85"/>
      <c r="I15" s="85"/>
      <c r="J15" s="85"/>
      <c r="K15" s="85"/>
      <c r="L15" s="85"/>
      <c r="M15" s="85"/>
      <c r="N15" s="85"/>
      <c r="O15" s="85"/>
      <c r="P15" s="85"/>
      <c r="Q15" s="85"/>
      <c r="R15" s="85"/>
      <c r="S15" s="85"/>
      <c r="T15" s="85"/>
      <c r="U15" s="85"/>
    </row>
    <row r="16" spans="1:29" s="106" customFormat="1" ht="15" customHeight="1" x14ac:dyDescent="0.2">
      <c r="A16" s="302" t="s">
        <v>6</v>
      </c>
      <c r="B16" s="302"/>
      <c r="C16" s="302"/>
      <c r="D16" s="103"/>
      <c r="E16" s="103"/>
      <c r="F16" s="103"/>
      <c r="G16" s="103"/>
      <c r="H16" s="103"/>
      <c r="I16" s="103"/>
      <c r="J16" s="103"/>
      <c r="K16" s="103"/>
      <c r="L16" s="103"/>
      <c r="M16" s="103"/>
      <c r="N16" s="103"/>
      <c r="O16" s="103"/>
      <c r="P16" s="103"/>
      <c r="Q16" s="103"/>
      <c r="R16" s="103"/>
      <c r="S16" s="103"/>
      <c r="T16" s="103"/>
      <c r="U16" s="103"/>
    </row>
    <row r="17" spans="1:21" s="106" customFormat="1" ht="15" customHeight="1" x14ac:dyDescent="0.2">
      <c r="A17" s="311"/>
      <c r="B17" s="311"/>
      <c r="C17" s="311"/>
      <c r="D17" s="107"/>
      <c r="E17" s="107"/>
      <c r="F17" s="107"/>
      <c r="G17" s="107"/>
      <c r="H17" s="107"/>
      <c r="I17" s="107"/>
      <c r="J17" s="107"/>
      <c r="K17" s="107"/>
      <c r="L17" s="107"/>
      <c r="M17" s="107"/>
      <c r="N17" s="107"/>
      <c r="O17" s="107"/>
      <c r="P17" s="107"/>
      <c r="Q17" s="107"/>
      <c r="R17" s="107"/>
    </row>
    <row r="18" spans="1:21" s="106" customFormat="1" ht="27.75" customHeight="1" x14ac:dyDescent="0.2">
      <c r="A18" s="298" t="s">
        <v>392</v>
      </c>
      <c r="B18" s="298"/>
      <c r="C18" s="298"/>
      <c r="D18" s="108"/>
      <c r="E18" s="108"/>
      <c r="F18" s="108"/>
      <c r="G18" s="108"/>
      <c r="H18" s="108"/>
      <c r="I18" s="108"/>
      <c r="J18" s="108"/>
      <c r="K18" s="108"/>
      <c r="L18" s="108"/>
      <c r="M18" s="108"/>
      <c r="N18" s="108"/>
      <c r="O18" s="108"/>
      <c r="P18" s="108"/>
      <c r="Q18" s="108"/>
      <c r="R18" s="108"/>
      <c r="S18" s="108"/>
      <c r="T18" s="108"/>
      <c r="U18" s="108"/>
    </row>
    <row r="19" spans="1:21" s="106" customFormat="1" ht="15" customHeight="1" x14ac:dyDescent="0.2">
      <c r="A19" s="103"/>
      <c r="B19" s="103"/>
      <c r="C19" s="103"/>
      <c r="D19" s="103"/>
      <c r="E19" s="103"/>
      <c r="F19" s="103"/>
      <c r="G19" s="103"/>
      <c r="H19" s="107"/>
      <c r="I19" s="107"/>
      <c r="J19" s="107"/>
      <c r="K19" s="107"/>
      <c r="L19" s="107"/>
      <c r="M19" s="107"/>
      <c r="N19" s="107"/>
      <c r="O19" s="107"/>
      <c r="P19" s="107"/>
      <c r="Q19" s="107"/>
      <c r="R19" s="107"/>
    </row>
    <row r="20" spans="1:21" s="106" customFormat="1" ht="39.75" customHeight="1" x14ac:dyDescent="0.2">
      <c r="A20" s="109" t="s">
        <v>5</v>
      </c>
      <c r="B20" s="110" t="s">
        <v>66</v>
      </c>
      <c r="C20" s="111" t="s">
        <v>65</v>
      </c>
      <c r="D20" s="112"/>
      <c r="E20" s="112"/>
      <c r="F20" s="112"/>
      <c r="G20" s="112"/>
      <c r="H20" s="104"/>
      <c r="I20" s="104"/>
      <c r="J20" s="104"/>
      <c r="K20" s="104"/>
      <c r="L20" s="104"/>
      <c r="M20" s="104"/>
      <c r="N20" s="104"/>
      <c r="O20" s="104"/>
      <c r="P20" s="104"/>
      <c r="Q20" s="104"/>
      <c r="R20" s="104"/>
      <c r="S20" s="113"/>
      <c r="T20" s="113"/>
      <c r="U20" s="113"/>
    </row>
    <row r="21" spans="1:21" s="106" customFormat="1" ht="16.5" customHeight="1" x14ac:dyDescent="0.2">
      <c r="A21" s="111">
        <v>1</v>
      </c>
      <c r="B21" s="110">
        <v>2</v>
      </c>
      <c r="C21" s="111">
        <v>3</v>
      </c>
      <c r="D21" s="112"/>
      <c r="E21" s="112"/>
      <c r="F21" s="112"/>
      <c r="G21" s="112"/>
      <c r="H21" s="104"/>
      <c r="I21" s="104"/>
      <c r="J21" s="104"/>
      <c r="K21" s="104"/>
      <c r="L21" s="104"/>
      <c r="M21" s="104"/>
      <c r="N21" s="104"/>
      <c r="O21" s="104"/>
      <c r="P21" s="104"/>
      <c r="Q21" s="104"/>
      <c r="R21" s="104"/>
      <c r="S21" s="113"/>
      <c r="T21" s="113"/>
      <c r="U21" s="113"/>
    </row>
    <row r="22" spans="1:21" s="106" customFormat="1" ht="63" x14ac:dyDescent="0.2">
      <c r="A22" s="114" t="s">
        <v>64</v>
      </c>
      <c r="B22" s="186" t="s">
        <v>404</v>
      </c>
      <c r="C22" s="183" t="s">
        <v>503</v>
      </c>
      <c r="D22" s="112"/>
      <c r="E22" s="112"/>
      <c r="F22" s="104"/>
      <c r="G22" s="104"/>
      <c r="H22" s="104"/>
      <c r="I22" s="104"/>
      <c r="J22" s="104"/>
      <c r="K22" s="104"/>
      <c r="L22" s="104"/>
      <c r="M22" s="104"/>
      <c r="N22" s="104"/>
      <c r="O22" s="104"/>
      <c r="P22" s="104"/>
      <c r="Q22" s="113"/>
      <c r="R22" s="113"/>
      <c r="S22" s="113"/>
      <c r="T22" s="113"/>
      <c r="U22" s="113"/>
    </row>
    <row r="23" spans="1:21" ht="31.5" x14ac:dyDescent="0.25">
      <c r="A23" s="114" t="s">
        <v>63</v>
      </c>
      <c r="B23" s="182" t="s">
        <v>60</v>
      </c>
      <c r="C23" s="200" t="s">
        <v>510</v>
      </c>
      <c r="D23" s="112"/>
      <c r="E23" s="115"/>
      <c r="F23" s="115"/>
      <c r="G23" s="115"/>
      <c r="H23" s="115"/>
      <c r="I23" s="115"/>
      <c r="J23" s="115"/>
      <c r="K23" s="115"/>
      <c r="L23" s="115"/>
      <c r="M23" s="115"/>
      <c r="N23" s="115"/>
      <c r="O23" s="115"/>
      <c r="P23" s="115"/>
      <c r="Q23" s="115"/>
      <c r="R23" s="115"/>
      <c r="S23" s="115"/>
      <c r="T23" s="115"/>
      <c r="U23" s="115"/>
    </row>
    <row r="24" spans="1:21" ht="47.25" x14ac:dyDescent="0.25">
      <c r="A24" s="114" t="s">
        <v>62</v>
      </c>
      <c r="B24" s="182" t="s">
        <v>424</v>
      </c>
      <c r="C24" s="200" t="s">
        <v>511</v>
      </c>
      <c r="D24" s="115"/>
      <c r="E24" s="115"/>
      <c r="F24" s="115"/>
      <c r="G24" s="115"/>
      <c r="H24" s="115"/>
      <c r="I24" s="115"/>
      <c r="J24" s="115"/>
      <c r="K24" s="115"/>
      <c r="L24" s="115"/>
      <c r="M24" s="115"/>
      <c r="N24" s="115"/>
      <c r="O24" s="115"/>
      <c r="P24" s="115"/>
      <c r="Q24" s="115"/>
      <c r="R24" s="115"/>
      <c r="S24" s="115"/>
      <c r="T24" s="115"/>
      <c r="U24" s="115"/>
    </row>
    <row r="25" spans="1:21" ht="31.5" x14ac:dyDescent="0.25">
      <c r="A25" s="114" t="s">
        <v>61</v>
      </c>
      <c r="B25" s="182" t="s">
        <v>425</v>
      </c>
      <c r="C25" s="200" t="s">
        <v>517</v>
      </c>
      <c r="D25" s="115"/>
      <c r="E25" s="115"/>
      <c r="F25" s="115"/>
      <c r="G25" s="115"/>
      <c r="H25" s="115"/>
      <c r="I25" s="115"/>
      <c r="J25" s="115"/>
      <c r="K25" s="115"/>
      <c r="L25" s="115"/>
      <c r="M25" s="115"/>
      <c r="N25" s="115"/>
      <c r="O25" s="115"/>
      <c r="P25" s="115"/>
      <c r="Q25" s="115"/>
      <c r="R25" s="115"/>
      <c r="S25" s="115"/>
      <c r="T25" s="115"/>
      <c r="U25" s="115"/>
    </row>
    <row r="26" spans="1:21" ht="31.5" x14ac:dyDescent="0.25">
      <c r="A26" s="114" t="s">
        <v>59</v>
      </c>
      <c r="B26" s="182" t="s">
        <v>226</v>
      </c>
      <c r="C26" s="109" t="s">
        <v>445</v>
      </c>
      <c r="D26" s="115"/>
      <c r="E26" s="115"/>
      <c r="F26" s="115"/>
      <c r="G26" s="115"/>
      <c r="H26" s="115"/>
      <c r="I26" s="115"/>
      <c r="J26" s="115"/>
      <c r="K26" s="115"/>
      <c r="L26" s="115"/>
      <c r="M26" s="115"/>
      <c r="N26" s="115"/>
      <c r="O26" s="115"/>
      <c r="P26" s="115"/>
      <c r="Q26" s="115"/>
      <c r="R26" s="115"/>
      <c r="S26" s="115"/>
      <c r="T26" s="115"/>
      <c r="U26" s="115"/>
    </row>
    <row r="27" spans="1:21" ht="33" x14ac:dyDescent="0.25">
      <c r="A27" s="114" t="s">
        <v>58</v>
      </c>
      <c r="B27" s="182" t="s">
        <v>405</v>
      </c>
      <c r="C27" s="242" t="s">
        <v>532</v>
      </c>
      <c r="D27" s="112"/>
      <c r="E27" s="115"/>
      <c r="F27" s="115"/>
      <c r="G27" s="115"/>
      <c r="H27" s="115"/>
      <c r="I27" s="115"/>
      <c r="J27" s="115"/>
      <c r="K27" s="115"/>
      <c r="L27" s="115"/>
      <c r="M27" s="115"/>
      <c r="N27" s="115"/>
      <c r="O27" s="115"/>
      <c r="P27" s="115"/>
      <c r="Q27" s="115"/>
      <c r="R27" s="115"/>
      <c r="S27" s="115"/>
      <c r="T27" s="115"/>
      <c r="U27" s="115"/>
    </row>
    <row r="28" spans="1:21" ht="15.75" x14ac:dyDescent="0.25">
      <c r="A28" s="114" t="s">
        <v>56</v>
      </c>
      <c r="B28" s="182" t="s">
        <v>57</v>
      </c>
      <c r="C28" s="202" t="s">
        <v>446</v>
      </c>
      <c r="D28" s="115"/>
      <c r="E28" s="115"/>
      <c r="F28" s="115"/>
      <c r="G28" s="115"/>
      <c r="H28" s="115"/>
      <c r="I28" s="115"/>
      <c r="J28" s="115"/>
      <c r="K28" s="115"/>
      <c r="L28" s="115"/>
      <c r="M28" s="115"/>
      <c r="N28" s="115"/>
      <c r="O28" s="115"/>
      <c r="P28" s="115"/>
      <c r="Q28" s="115"/>
      <c r="R28" s="115"/>
      <c r="S28" s="115"/>
      <c r="T28" s="115"/>
      <c r="U28" s="115"/>
    </row>
    <row r="29" spans="1:21" ht="31.5" x14ac:dyDescent="0.25">
      <c r="A29" s="114" t="s">
        <v>54</v>
      </c>
      <c r="B29" s="183" t="s">
        <v>55</v>
      </c>
      <c r="C29" s="203" t="s">
        <v>446</v>
      </c>
      <c r="D29" s="115"/>
      <c r="E29" s="115"/>
      <c r="F29" s="115"/>
      <c r="G29" s="115"/>
      <c r="H29" s="115"/>
      <c r="I29" s="115"/>
      <c r="J29" s="115"/>
      <c r="K29" s="115"/>
      <c r="L29" s="115"/>
      <c r="M29" s="115"/>
      <c r="N29" s="115"/>
      <c r="O29" s="115"/>
      <c r="P29" s="115"/>
      <c r="Q29" s="115"/>
      <c r="R29" s="115"/>
      <c r="S29" s="115"/>
      <c r="T29" s="115"/>
      <c r="U29" s="115"/>
    </row>
    <row r="30" spans="1:21" ht="31.5" x14ac:dyDescent="0.25">
      <c r="A30" s="114" t="s">
        <v>71</v>
      </c>
      <c r="B30" s="183" t="s">
        <v>53</v>
      </c>
      <c r="C30" s="109" t="s">
        <v>439</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2" sqref="A12:Z12"/>
    </sheetView>
  </sheetViews>
  <sheetFormatPr defaultColWidth="9.140625"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8" max="18" width="9.140625" style="14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 min="29" max="16384" width="9.140625" style="141"/>
  </cols>
  <sheetData>
    <row r="1" spans="1:28" ht="18.75" x14ac:dyDescent="0.25">
      <c r="Z1" s="99" t="s">
        <v>67</v>
      </c>
    </row>
    <row r="2" spans="1:28" ht="18.75" x14ac:dyDescent="0.3">
      <c r="Z2" s="100" t="s">
        <v>10</v>
      </c>
    </row>
    <row r="3" spans="1:28" ht="18.75" x14ac:dyDescent="0.3">
      <c r="Z3" s="100" t="str">
        <f>'1. паспорт местоположение'!C3</f>
        <v>от «05» мая 2016 г. №380</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6"/>
      <c r="AB6" s="8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6"/>
      <c r="AB7" s="86"/>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85"/>
      <c r="AB8" s="85"/>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3"/>
      <c r="AB9" s="10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6"/>
      <c r="AB10" s="86"/>
    </row>
    <row r="11" spans="1:28" ht="15.75" x14ac:dyDescent="0.25">
      <c r="A11" s="307" t="str">
        <f>'3.3 паспорт описание'!A12:C12</f>
        <v>M_NS3300.VL.0063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85"/>
      <c r="AB11" s="85"/>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3"/>
      <c r="AB12" s="10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42"/>
      <c r="AB13" s="142"/>
    </row>
    <row r="14" spans="1:28" ht="15.75" x14ac:dyDescent="0.25">
      <c r="A14" s="307" t="str">
        <f>'3.3 паспорт описание'!A15:C15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85"/>
      <c r="AB14" s="85"/>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3"/>
      <c r="AB15" s="10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3"/>
      <c r="AB16" s="14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3"/>
      <c r="AB17" s="14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3"/>
      <c r="AB18" s="14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3"/>
      <c r="AB19" s="14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3"/>
      <c r="AB20" s="14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3"/>
      <c r="AB21" s="143"/>
    </row>
    <row r="22" spans="1:28" x14ac:dyDescent="0.25">
      <c r="A22" s="335" t="s">
        <v>423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4"/>
      <c r="AB22" s="144"/>
    </row>
    <row r="23" spans="1:28" ht="32.25" customHeight="1" x14ac:dyDescent="0.25">
      <c r="A23" s="337" t="s">
        <v>282</v>
      </c>
      <c r="B23" s="338"/>
      <c r="C23" s="338"/>
      <c r="D23" s="338"/>
      <c r="E23" s="338"/>
      <c r="F23" s="338"/>
      <c r="G23" s="338"/>
      <c r="H23" s="338"/>
      <c r="I23" s="338"/>
      <c r="J23" s="338"/>
      <c r="K23" s="338"/>
      <c r="L23" s="339"/>
      <c r="M23" s="336" t="s">
        <v>283</v>
      </c>
      <c r="N23" s="336"/>
      <c r="O23" s="336"/>
      <c r="P23" s="336"/>
      <c r="Q23" s="336"/>
      <c r="R23" s="336"/>
      <c r="S23" s="336"/>
      <c r="T23" s="336"/>
      <c r="U23" s="336"/>
      <c r="V23" s="336"/>
      <c r="W23" s="336"/>
      <c r="X23" s="336"/>
      <c r="Y23" s="336"/>
      <c r="Z23" s="336"/>
    </row>
    <row r="24" spans="1:28" ht="151.5" customHeight="1" x14ac:dyDescent="0.25">
      <c r="A24" s="145" t="s">
        <v>229</v>
      </c>
      <c r="B24" s="146" t="s">
        <v>236</v>
      </c>
      <c r="C24" s="145" t="s">
        <v>276</v>
      </c>
      <c r="D24" s="145" t="s">
        <v>230</v>
      </c>
      <c r="E24" s="145" t="s">
        <v>277</v>
      </c>
      <c r="F24" s="145" t="s">
        <v>279</v>
      </c>
      <c r="G24" s="145" t="s">
        <v>278</v>
      </c>
      <c r="H24" s="145" t="s">
        <v>231</v>
      </c>
      <c r="I24" s="145" t="s">
        <v>280</v>
      </c>
      <c r="J24" s="145" t="s">
        <v>237</v>
      </c>
      <c r="K24" s="146" t="s">
        <v>235</v>
      </c>
      <c r="L24" s="146" t="s">
        <v>232</v>
      </c>
      <c r="M24" s="147" t="s">
        <v>244</v>
      </c>
      <c r="N24" s="146" t="s">
        <v>434</v>
      </c>
      <c r="O24" s="145" t="s">
        <v>242</v>
      </c>
      <c r="P24" s="145" t="s">
        <v>243</v>
      </c>
      <c r="Q24" s="145" t="s">
        <v>241</v>
      </c>
      <c r="R24" s="145" t="s">
        <v>231</v>
      </c>
      <c r="S24" s="145" t="s">
        <v>240</v>
      </c>
      <c r="T24" s="145" t="s">
        <v>239</v>
      </c>
      <c r="U24" s="145" t="s">
        <v>275</v>
      </c>
      <c r="V24" s="145" t="s">
        <v>241</v>
      </c>
      <c r="W24" s="148" t="s">
        <v>234</v>
      </c>
      <c r="X24" s="148" t="s">
        <v>246</v>
      </c>
      <c r="Y24" s="148" t="s">
        <v>247</v>
      </c>
      <c r="Z24" s="149" t="s">
        <v>245</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50"/>
      <c r="B26" s="150"/>
      <c r="C26" s="151"/>
      <c r="D26" s="151"/>
      <c r="E26" s="151"/>
      <c r="F26" s="151"/>
      <c r="G26" s="151"/>
      <c r="H26" s="151"/>
      <c r="I26" s="151"/>
      <c r="J26" s="151"/>
      <c r="K26" s="152"/>
      <c r="L26" s="151"/>
      <c r="M26" s="153"/>
      <c r="N26" s="152"/>
      <c r="O26" s="152"/>
      <c r="P26" s="152"/>
      <c r="Q26" s="152"/>
      <c r="R26" s="152"/>
      <c r="S26" s="152"/>
      <c r="T26" s="152"/>
      <c r="U26" s="152"/>
      <c r="V26" s="152"/>
      <c r="W26" s="152"/>
      <c r="X26" s="152"/>
      <c r="Y26" s="152"/>
      <c r="Z26" s="154"/>
    </row>
    <row r="30" spans="1:28" x14ac:dyDescent="0.25">
      <c r="A30"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7" t="s">
        <v>8</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6" t="str">
        <f>'3.4. Паспорт надежность'!A11:Z11</f>
        <v>M_NS3300.VL.0063</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7" t="s">
        <v>7</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25.5" customHeight="1" x14ac:dyDescent="0.2">
      <c r="A15" s="346" t="str">
        <f>'3.4. Паспорт надежность'!A14:Z14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7" t="s">
        <v>6</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50" t="s">
        <v>401</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16" sqref="A16:AR16"/>
    </sheetView>
  </sheetViews>
  <sheetFormatPr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13" style="208" customWidth="1"/>
    <col min="44" max="44" width="12.7109375" style="208" customWidth="1"/>
    <col min="45" max="45" width="16.140625" style="208" customWidth="1"/>
    <col min="46" max="16384" width="9.140625" style="208"/>
  </cols>
  <sheetData>
    <row r="1" spans="1:44" s="11" customFormat="1" ht="18.75" customHeight="1" x14ac:dyDescent="0.2">
      <c r="A1" s="15"/>
      <c r="I1" s="216"/>
      <c r="J1" s="216"/>
      <c r="K1" s="25" t="s">
        <v>67</v>
      </c>
      <c r="AR1" s="25" t="s">
        <v>67</v>
      </c>
    </row>
    <row r="2" spans="1:44" s="11" customFormat="1" ht="18.75" customHeight="1" x14ac:dyDescent="0.3">
      <c r="A2" s="15"/>
      <c r="I2" s="216"/>
      <c r="J2" s="216"/>
      <c r="K2" s="13" t="s">
        <v>10</v>
      </c>
      <c r="AR2" s="13" t="s">
        <v>10</v>
      </c>
    </row>
    <row r="3" spans="1:44" s="11" customFormat="1" ht="18.75" x14ac:dyDescent="0.3">
      <c r="A3" s="14"/>
      <c r="I3" s="216"/>
      <c r="J3" s="216"/>
      <c r="K3" s="13" t="s">
        <v>507</v>
      </c>
      <c r="AR3" s="13" t="s">
        <v>534</v>
      </c>
    </row>
    <row r="4" spans="1:44" s="11" customFormat="1" ht="18.75" x14ac:dyDescent="0.3">
      <c r="A4" s="14"/>
      <c r="I4" s="216"/>
      <c r="J4" s="216"/>
      <c r="K4" s="13"/>
    </row>
    <row r="5" spans="1:44" s="11" customFormat="1" ht="18.75" customHeigh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75" x14ac:dyDescent="0.3">
      <c r="A6" s="14"/>
      <c r="I6" s="216"/>
      <c r="J6" s="216"/>
      <c r="K6" s="13"/>
    </row>
    <row r="7" spans="1:44"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1" customFormat="1" ht="18.75" x14ac:dyDescent="0.2">
      <c r="A8" s="261"/>
      <c r="B8" s="261"/>
      <c r="C8" s="261"/>
      <c r="D8" s="261"/>
      <c r="E8" s="261"/>
      <c r="F8" s="261"/>
      <c r="G8" s="261"/>
      <c r="H8" s="261"/>
      <c r="I8" s="261"/>
      <c r="J8" s="261"/>
      <c r="K8" s="261"/>
      <c r="L8" s="70"/>
      <c r="M8" s="70"/>
      <c r="N8" s="70"/>
      <c r="O8" s="70"/>
      <c r="P8" s="70"/>
      <c r="Q8" s="70"/>
      <c r="R8" s="70"/>
      <c r="S8" s="70"/>
      <c r="T8" s="70"/>
      <c r="U8" s="70"/>
      <c r="V8" s="70"/>
      <c r="W8" s="70"/>
      <c r="X8" s="70"/>
      <c r="Y8" s="70"/>
    </row>
    <row r="9" spans="1:44" s="11"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1"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8.75" x14ac:dyDescent="0.2">
      <c r="A11" s="261"/>
      <c r="B11" s="261"/>
      <c r="C11" s="261"/>
      <c r="D11" s="261"/>
      <c r="E11" s="261"/>
      <c r="F11" s="261"/>
      <c r="G11" s="261"/>
      <c r="H11" s="261"/>
      <c r="I11" s="261"/>
      <c r="J11" s="261"/>
      <c r="K11" s="261"/>
      <c r="L11" s="70"/>
      <c r="M11" s="70"/>
      <c r="N11" s="70"/>
      <c r="O11" s="70"/>
      <c r="P11" s="70"/>
      <c r="Q11" s="70"/>
      <c r="R11" s="70"/>
      <c r="S11" s="70"/>
      <c r="T11" s="70"/>
      <c r="U11" s="70"/>
      <c r="V11" s="70"/>
      <c r="W11" s="70"/>
      <c r="X11" s="70"/>
      <c r="Y11" s="70"/>
    </row>
    <row r="12" spans="1:44" s="11" customFormat="1" ht="18.75" customHeight="1" x14ac:dyDescent="0.2">
      <c r="A12" s="351" t="str">
        <f>'1. паспорт местоположение'!A12:C12</f>
        <v>M_NS3300.VL.0063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1"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2" customFormat="1" ht="12" x14ac:dyDescent="0.2">
      <c r="A15" s="351"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367" t="s">
        <v>508</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45" ht="18.75" x14ac:dyDescent="0.25">
      <c r="AO19" s="217"/>
      <c r="AP19" s="217"/>
      <c r="AQ19" s="217"/>
      <c r="AR19" s="25"/>
    </row>
    <row r="20" spans="1:45" ht="18.75" x14ac:dyDescent="0.3">
      <c r="AO20" s="217"/>
      <c r="AP20" s="217"/>
      <c r="AQ20" s="217"/>
      <c r="AR20" s="13"/>
    </row>
    <row r="21" spans="1:45" ht="20.25" customHeight="1" x14ac:dyDescent="0.3">
      <c r="AO21" s="217"/>
      <c r="AP21" s="217"/>
      <c r="AQ21" s="217"/>
      <c r="AR21" s="13"/>
    </row>
    <row r="22" spans="1:45" s="2"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347"/>
      <c r="AN22" s="347"/>
      <c r="AO22" s="347"/>
      <c r="AP22" s="347"/>
      <c r="AQ22" s="347"/>
      <c r="AR22" s="34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68" t="s">
        <v>272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264"/>
      <c r="AN24" s="264"/>
      <c r="AO24" s="265"/>
      <c r="AP24" s="265"/>
      <c r="AQ24" s="265"/>
      <c r="AR24" s="265"/>
      <c r="AS24" s="266"/>
    </row>
    <row r="25" spans="1:45" ht="12.75" customHeight="1" x14ac:dyDescent="0.25">
      <c r="A25" s="369" t="s">
        <v>535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3"/>
      <c r="AL25" s="363"/>
      <c r="AM25" s="267"/>
      <c r="AN25" s="371" t="s">
        <v>271</v>
      </c>
      <c r="AO25" s="371"/>
      <c r="AP25" s="371"/>
      <c r="AQ25" s="372"/>
      <c r="AR25" s="372"/>
      <c r="AS25" s="266"/>
    </row>
    <row r="26" spans="1:45" ht="17.25" customHeight="1" x14ac:dyDescent="0.25">
      <c r="A26" s="352" t="s">
        <v>270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67"/>
      <c r="AN26" s="355" t="s">
        <v>269</v>
      </c>
      <c r="AO26" s="356"/>
      <c r="AP26" s="357"/>
      <c r="AQ26" s="358"/>
      <c r="AR26" s="359"/>
      <c r="AS26" s="266"/>
    </row>
    <row r="27" spans="1:45" ht="17.25" customHeight="1" x14ac:dyDescent="0.25">
      <c r="A27" s="352" t="s">
        <v>268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67"/>
      <c r="AN27" s="355" t="s">
        <v>267</v>
      </c>
      <c r="AO27" s="356"/>
      <c r="AP27" s="357"/>
      <c r="AQ27" s="358"/>
      <c r="AR27" s="359"/>
      <c r="AS27" s="266"/>
    </row>
    <row r="28" spans="1:45" ht="27.75" customHeight="1" thickBot="1" x14ac:dyDescent="0.3">
      <c r="A28" s="373" t="s">
        <v>266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67"/>
      <c r="AN28" s="377" t="s">
        <v>536</v>
      </c>
      <c r="AO28" s="378"/>
      <c r="AP28" s="379"/>
      <c r="AQ28" s="358"/>
      <c r="AR28" s="359"/>
      <c r="AS28" s="266"/>
    </row>
    <row r="29" spans="1:45" ht="17.25" customHeight="1" x14ac:dyDescent="0.25">
      <c r="A29" s="360" t="s">
        <v>480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63"/>
      <c r="AL29" s="363"/>
      <c r="AM29" s="267"/>
      <c r="AN29" s="364"/>
      <c r="AO29" s="365"/>
      <c r="AP29" s="365"/>
      <c r="AQ29" s="358"/>
      <c r="AR29" s="366"/>
      <c r="AS29" s="266"/>
    </row>
    <row r="30" spans="1:45" ht="17.25" customHeight="1" x14ac:dyDescent="0.25">
      <c r="A30" s="352" t="s">
        <v>537</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67"/>
      <c r="AS30" s="266"/>
    </row>
    <row r="31" spans="1:45" ht="17.25" customHeight="1" x14ac:dyDescent="0.25">
      <c r="A31" s="352" t="s">
        <v>481</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67"/>
      <c r="AN31" s="267"/>
      <c r="AO31" s="268"/>
      <c r="AP31" s="268"/>
      <c r="AQ31" s="268"/>
      <c r="AR31" s="268"/>
      <c r="AS31" s="266"/>
    </row>
    <row r="32" spans="1:45" ht="17.25" customHeight="1" x14ac:dyDescent="0.25">
      <c r="A32" s="352" t="s">
        <v>482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67"/>
      <c r="AN32" s="267"/>
      <c r="AO32" s="267"/>
      <c r="AP32" s="267"/>
      <c r="AQ32" s="267"/>
      <c r="AR32" s="267"/>
      <c r="AS32" s="266"/>
    </row>
    <row r="33" spans="1:45" ht="17.25" customHeight="1" x14ac:dyDescent="0.25">
      <c r="A33" s="352" t="s">
        <v>483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67"/>
      <c r="AN33" s="267"/>
      <c r="AO33" s="267"/>
      <c r="AP33" s="267"/>
      <c r="AQ33" s="267"/>
      <c r="AR33" s="267"/>
      <c r="AS33" s="266"/>
    </row>
    <row r="34" spans="1:45" ht="17.25" customHeight="1" x14ac:dyDescent="0.25">
      <c r="A34" s="352" t="s">
        <v>484</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67"/>
      <c r="AN34" s="267"/>
      <c r="AO34" s="267"/>
      <c r="AP34" s="267"/>
      <c r="AQ34" s="267"/>
      <c r="AR34" s="267"/>
      <c r="AS34" s="26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67"/>
      <c r="AN35" s="267"/>
      <c r="AO35" s="267"/>
      <c r="AP35" s="267"/>
      <c r="AQ35" s="267"/>
      <c r="AR35" s="267"/>
      <c r="AS35" s="266"/>
    </row>
    <row r="36" spans="1:45" ht="17.25" customHeight="1" thickBot="1" x14ac:dyDescent="0.3">
      <c r="A36" s="381" t="s">
        <v>251</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267"/>
      <c r="AN36" s="267"/>
      <c r="AO36" s="267"/>
      <c r="AP36" s="267"/>
      <c r="AQ36" s="267"/>
      <c r="AR36" s="267"/>
      <c r="AS36" s="266"/>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3"/>
      <c r="AL37" s="363"/>
      <c r="AM37" s="267"/>
      <c r="AN37" s="267"/>
      <c r="AO37" s="267"/>
      <c r="AP37" s="267"/>
      <c r="AQ37" s="267"/>
      <c r="AR37" s="267"/>
      <c r="AS37" s="266"/>
    </row>
    <row r="38" spans="1:45" ht="17.25" customHeight="1" x14ac:dyDescent="0.25">
      <c r="A38" s="352" t="s">
        <v>485</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67"/>
      <c r="AN38" s="267"/>
      <c r="AO38" s="267"/>
      <c r="AP38" s="267"/>
      <c r="AQ38" s="267"/>
      <c r="AR38" s="267"/>
      <c r="AS38" s="266"/>
    </row>
    <row r="39" spans="1:45" ht="17.25" customHeight="1" thickBot="1" x14ac:dyDescent="0.3">
      <c r="A39" s="381" t="s">
        <v>486</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267"/>
      <c r="AN39" s="267"/>
      <c r="AO39" s="267"/>
      <c r="AP39" s="267"/>
      <c r="AQ39" s="267"/>
      <c r="AR39" s="267"/>
      <c r="AS39" s="266"/>
    </row>
    <row r="40" spans="1:45" ht="17.25" customHeight="1" x14ac:dyDescent="0.25">
      <c r="A40" s="369" t="s">
        <v>538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3"/>
      <c r="AL40" s="363"/>
      <c r="AM40" s="267"/>
      <c r="AN40" s="267"/>
      <c r="AO40" s="267"/>
      <c r="AP40" s="267"/>
      <c r="AQ40" s="267"/>
      <c r="AR40" s="267"/>
      <c r="AS40" s="266"/>
    </row>
    <row r="41" spans="1:45" ht="17.25" customHeight="1" x14ac:dyDescent="0.25">
      <c r="A41" s="352" t="s">
        <v>487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67"/>
      <c r="AN41" s="267"/>
      <c r="AO41" s="267"/>
      <c r="AP41" s="267"/>
      <c r="AQ41" s="267"/>
      <c r="AR41" s="267"/>
      <c r="AS41" s="266"/>
    </row>
    <row r="42" spans="1:45" ht="17.25" customHeight="1" x14ac:dyDescent="0.25">
      <c r="A42" s="352" t="s">
        <v>265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67"/>
      <c r="AN42" s="267"/>
      <c r="AO42" s="267"/>
      <c r="AP42" s="267"/>
      <c r="AQ42" s="267"/>
      <c r="AR42" s="267"/>
      <c r="AS42" s="266"/>
    </row>
    <row r="43" spans="1:45" ht="17.25" customHeight="1" x14ac:dyDescent="0.25">
      <c r="A43" s="352" t="s">
        <v>264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67"/>
      <c r="AN43" s="267"/>
      <c r="AO43" s="267"/>
      <c r="AP43" s="267"/>
      <c r="AQ43" s="267"/>
      <c r="AR43" s="267"/>
      <c r="AS43" s="266"/>
    </row>
    <row r="44" spans="1:45" ht="17.25" customHeight="1" x14ac:dyDescent="0.25">
      <c r="A44" s="352" t="s">
        <v>263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67"/>
      <c r="AN44" s="267"/>
      <c r="AO44" s="267"/>
      <c r="AP44" s="267"/>
      <c r="AQ44" s="267"/>
      <c r="AR44" s="267"/>
      <c r="AS44" s="266"/>
    </row>
    <row r="45" spans="1:45" ht="17.25" customHeight="1" x14ac:dyDescent="0.25">
      <c r="A45" s="352" t="s">
        <v>262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67"/>
      <c r="AN45" s="267"/>
      <c r="AO45" s="267"/>
      <c r="AP45" s="267"/>
      <c r="AQ45" s="267"/>
      <c r="AR45" s="267"/>
      <c r="AS45" s="266"/>
    </row>
    <row r="46" spans="1:45" ht="17.25" customHeight="1" thickBot="1" x14ac:dyDescent="0.3">
      <c r="A46" s="383" t="s">
        <v>539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67"/>
      <c r="AN46" s="267"/>
      <c r="AO46" s="267"/>
      <c r="AP46" s="267"/>
      <c r="AQ46" s="267"/>
      <c r="AR46" s="267"/>
      <c r="AS46" s="266"/>
    </row>
    <row r="47" spans="1:45" ht="24" customHeight="1" x14ac:dyDescent="0.25">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3" t="s">
        <v>4</v>
      </c>
      <c r="AL47" s="363"/>
      <c r="AM47" s="391" t="s">
        <v>540</v>
      </c>
      <c r="AN47" s="391"/>
      <c r="AO47" s="269" t="s">
        <v>541</v>
      </c>
      <c r="AP47" s="269" t="s">
        <v>542</v>
      </c>
      <c r="AQ47" s="266"/>
    </row>
    <row r="48" spans="1:45" ht="12" customHeight="1" x14ac:dyDescent="0.25">
      <c r="A48" s="352" t="s">
        <v>260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70"/>
      <c r="AP48" s="270"/>
      <c r="AQ48" s="266"/>
    </row>
    <row r="49" spans="1:43" ht="12" customHeight="1" x14ac:dyDescent="0.25">
      <c r="A49" s="352" t="s">
        <v>259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70"/>
      <c r="AP49" s="270"/>
      <c r="AQ49" s="266"/>
    </row>
    <row r="50" spans="1:43" ht="12" customHeight="1" thickBot="1" x14ac:dyDescent="0.3">
      <c r="A50" s="381" t="s">
        <v>543</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271"/>
      <c r="AP50" s="271"/>
      <c r="AQ50" s="266"/>
    </row>
    <row r="51" spans="1:43" ht="6.75" customHeight="1" thickBot="1" x14ac:dyDescent="0.3">
      <c r="A51" s="272"/>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c r="AD51" s="272"/>
      <c r="AE51" s="272"/>
      <c r="AF51" s="272"/>
      <c r="AG51" s="272"/>
      <c r="AH51" s="272"/>
      <c r="AI51" s="272"/>
      <c r="AJ51" s="272"/>
      <c r="AK51" s="272"/>
      <c r="AL51" s="272"/>
      <c r="AM51" s="273"/>
      <c r="AN51" s="273"/>
      <c r="AO51" s="274"/>
      <c r="AP51" s="274"/>
      <c r="AQ51" s="275"/>
    </row>
    <row r="52" spans="1:43" ht="24" customHeight="1" x14ac:dyDescent="0.25">
      <c r="A52" s="389" t="s">
        <v>488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540</v>
      </c>
      <c r="AN52" s="391"/>
      <c r="AO52" s="269" t="s">
        <v>541</v>
      </c>
      <c r="AP52" s="269" t="s">
        <v>542</v>
      </c>
      <c r="AQ52" s="266"/>
    </row>
    <row r="53" spans="1:43" ht="11.25" customHeight="1" x14ac:dyDescent="0.25">
      <c r="A53" s="392" t="s">
        <v>489</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276"/>
      <c r="AP53" s="276"/>
      <c r="AQ53" s="266"/>
    </row>
    <row r="54" spans="1:43" ht="12" customHeight="1" x14ac:dyDescent="0.25">
      <c r="A54" s="352" t="s">
        <v>490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70"/>
      <c r="AP54" s="270"/>
      <c r="AQ54" s="266"/>
    </row>
    <row r="55" spans="1:43" ht="12" customHeight="1" x14ac:dyDescent="0.25">
      <c r="A55" s="352" t="s">
        <v>491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70"/>
      <c r="AP55" s="270"/>
      <c r="AQ55" s="266"/>
    </row>
    <row r="56" spans="1:43" ht="12" customHeight="1" thickBot="1" x14ac:dyDescent="0.3">
      <c r="A56" s="381" t="s">
        <v>492</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271"/>
      <c r="AP56" s="271"/>
      <c r="AQ56" s="266"/>
    </row>
    <row r="57" spans="1:43" ht="6" customHeight="1" thickBot="1" x14ac:dyDescent="0.3">
      <c r="A57" s="277"/>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67"/>
      <c r="AN57" s="267"/>
      <c r="AO57" s="278"/>
      <c r="AP57" s="278"/>
      <c r="AQ57" s="264"/>
    </row>
    <row r="58" spans="1:43" ht="24" customHeight="1" x14ac:dyDescent="0.25">
      <c r="A58" s="389" t="s">
        <v>544</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540</v>
      </c>
      <c r="AN58" s="391"/>
      <c r="AO58" s="269" t="s">
        <v>541</v>
      </c>
      <c r="AP58" s="269" t="s">
        <v>542</v>
      </c>
      <c r="AQ58" s="266"/>
    </row>
    <row r="59" spans="1:43" ht="12.75" customHeight="1" x14ac:dyDescent="0.25">
      <c r="A59" s="394" t="s">
        <v>258</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79"/>
      <c r="AP59" s="279"/>
      <c r="AQ59" s="280"/>
    </row>
    <row r="60" spans="1:43" ht="12" customHeight="1" x14ac:dyDescent="0.25">
      <c r="A60" s="352" t="s">
        <v>257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70"/>
      <c r="AP60" s="270"/>
      <c r="AQ60" s="266"/>
    </row>
    <row r="61" spans="1:43" ht="12" customHeight="1" x14ac:dyDescent="0.25">
      <c r="A61" s="352" t="s">
        <v>493</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70"/>
      <c r="AP61" s="270"/>
      <c r="AQ61" s="266"/>
    </row>
    <row r="62" spans="1:43" ht="12" customHeight="1" x14ac:dyDescent="0.25">
      <c r="A62" s="352" t="s">
        <v>482</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70"/>
      <c r="AP62" s="270"/>
      <c r="AQ62" s="26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70"/>
      <c r="AP63" s="270"/>
      <c r="AQ63" s="26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70"/>
      <c r="AP64" s="270"/>
      <c r="AQ64" s="266"/>
    </row>
    <row r="65" spans="1:43" ht="12" customHeight="1" x14ac:dyDescent="0.25">
      <c r="A65" s="352" t="s">
        <v>256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70"/>
      <c r="AP65" s="270"/>
      <c r="AQ65" s="266"/>
    </row>
    <row r="66" spans="1:43" ht="27.75" customHeight="1" x14ac:dyDescent="0.25">
      <c r="A66" s="397" t="s">
        <v>545</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81"/>
      <c r="AP66" s="281"/>
      <c r="AQ66" s="280"/>
    </row>
    <row r="67" spans="1:43" ht="11.25" customHeight="1" x14ac:dyDescent="0.25">
      <c r="A67" s="352" t="s">
        <v>252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70"/>
      <c r="AP67" s="270"/>
      <c r="AQ67" s="266"/>
    </row>
    <row r="68" spans="1:43" ht="25.5" customHeight="1" x14ac:dyDescent="0.25">
      <c r="A68" s="397" t="s">
        <v>546</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81"/>
      <c r="AP68" s="281"/>
      <c r="AQ68" s="280"/>
    </row>
    <row r="69" spans="1:43" ht="12" customHeight="1" x14ac:dyDescent="0.25">
      <c r="A69" s="352" t="s">
        <v>494</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70"/>
      <c r="AP69" s="270"/>
      <c r="AQ69" s="266"/>
    </row>
    <row r="70" spans="1:43" ht="12.75" customHeight="1" x14ac:dyDescent="0.25">
      <c r="A70" s="405" t="s">
        <v>255</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81"/>
      <c r="AP70" s="281"/>
      <c r="AQ70" s="280"/>
    </row>
    <row r="71" spans="1:43" ht="12" customHeight="1" x14ac:dyDescent="0.25">
      <c r="A71" s="352" t="s">
        <v>251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70"/>
      <c r="AP71" s="270"/>
      <c r="AQ71" s="266"/>
    </row>
    <row r="72" spans="1:43" ht="12.75" customHeight="1" thickBot="1" x14ac:dyDescent="0.3">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82"/>
      <c r="AP72" s="282"/>
      <c r="AQ72" s="280"/>
    </row>
    <row r="73" spans="1:43" ht="7.5" customHeight="1" thickBot="1" x14ac:dyDescent="0.3">
      <c r="A73" s="277"/>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67"/>
      <c r="AN73" s="267"/>
      <c r="AO73" s="278"/>
      <c r="AP73" s="278"/>
      <c r="AQ73" s="264"/>
    </row>
    <row r="74" spans="1:43" ht="25.5" customHeight="1" x14ac:dyDescent="0.25">
      <c r="A74" s="389" t="s">
        <v>253</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540</v>
      </c>
      <c r="AN74" s="391"/>
      <c r="AO74" s="269" t="s">
        <v>541</v>
      </c>
      <c r="AP74" s="269" t="s">
        <v>542</v>
      </c>
      <c r="AQ74" s="266"/>
    </row>
    <row r="75" spans="1:43" ht="25.5" customHeight="1" x14ac:dyDescent="0.25">
      <c r="A75" s="397" t="s">
        <v>546</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83"/>
      <c r="AP75" s="283"/>
      <c r="AQ75" s="280"/>
    </row>
    <row r="76" spans="1:43" ht="12" customHeight="1" x14ac:dyDescent="0.25">
      <c r="A76" s="352" t="s">
        <v>252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7"/>
      <c r="AN76" s="407"/>
      <c r="AO76" s="284"/>
      <c r="AP76" s="284"/>
      <c r="AQ76" s="266"/>
    </row>
    <row r="77" spans="1:43" ht="12" customHeight="1" x14ac:dyDescent="0.25">
      <c r="A77" s="352" t="s">
        <v>494</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7"/>
      <c r="AN77" s="407"/>
      <c r="AO77" s="284"/>
      <c r="AP77" s="284"/>
      <c r="AQ77" s="266"/>
    </row>
    <row r="78" spans="1:43" ht="12" customHeight="1" x14ac:dyDescent="0.25">
      <c r="A78" s="352" t="s">
        <v>251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7"/>
      <c r="AN78" s="407"/>
      <c r="AO78" s="284"/>
      <c r="AP78" s="284"/>
      <c r="AQ78" s="266"/>
    </row>
    <row r="79" spans="1:43" ht="12" customHeight="1" x14ac:dyDescent="0.25">
      <c r="A79" s="352" t="s">
        <v>495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7"/>
      <c r="AN79" s="407"/>
      <c r="AO79" s="284"/>
      <c r="AP79" s="284"/>
      <c r="AQ79" s="266"/>
    </row>
    <row r="80" spans="1:43" ht="12" customHeight="1" x14ac:dyDescent="0.25">
      <c r="A80" s="352" t="s">
        <v>496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7"/>
      <c r="AN80" s="407"/>
      <c r="AO80" s="284"/>
      <c r="AP80" s="284"/>
      <c r="AQ80" s="266"/>
    </row>
    <row r="81" spans="1:45" ht="12.75" customHeight="1" x14ac:dyDescent="0.25">
      <c r="A81" s="352" t="s">
        <v>250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7"/>
      <c r="AN81" s="407"/>
      <c r="AO81" s="284"/>
      <c r="AP81" s="284"/>
      <c r="AQ81" s="266"/>
    </row>
    <row r="82" spans="1:45" ht="12.75" customHeight="1" x14ac:dyDescent="0.25">
      <c r="A82" s="352" t="s">
        <v>497</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7"/>
      <c r="AN82" s="407"/>
      <c r="AO82" s="284"/>
      <c r="AP82" s="284"/>
      <c r="AQ82" s="266"/>
    </row>
    <row r="83" spans="1:45" ht="12" customHeight="1" x14ac:dyDescent="0.25">
      <c r="A83" s="405" t="s">
        <v>249</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83"/>
      <c r="AP83" s="283"/>
      <c r="AQ83" s="280"/>
    </row>
    <row r="84" spans="1:45" ht="12" customHeight="1" x14ac:dyDescent="0.25">
      <c r="A84" s="405" t="s">
        <v>547</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83"/>
      <c r="AP84" s="283"/>
      <c r="AQ84" s="280"/>
    </row>
    <row r="85" spans="1:45" ht="12" customHeight="1" x14ac:dyDescent="0.25">
      <c r="A85" s="352" t="s">
        <v>248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7"/>
      <c r="AN85" s="407"/>
      <c r="AO85" s="284"/>
      <c r="AP85" s="284"/>
      <c r="AQ85" s="264"/>
    </row>
    <row r="86" spans="1:45" ht="27.75" customHeight="1" x14ac:dyDescent="0.25">
      <c r="A86" s="397" t="s">
        <v>548</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83"/>
      <c r="AP86" s="283"/>
      <c r="AQ86" s="280"/>
    </row>
    <row r="87" spans="1:45" x14ac:dyDescent="0.25">
      <c r="A87" s="397" t="s">
        <v>549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83"/>
      <c r="AP87" s="283"/>
      <c r="AQ87" s="280"/>
    </row>
    <row r="88" spans="1:45" ht="14.25" customHeight="1" x14ac:dyDescent="0.25">
      <c r="A88" s="409" t="s">
        <v>550</v>
      </c>
      <c r="B88" s="410"/>
      <c r="C88" s="410"/>
      <c r="D88" s="411"/>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412"/>
      <c r="AL88" s="413"/>
      <c r="AM88" s="414"/>
      <c r="AN88" s="415"/>
      <c r="AO88" s="283"/>
      <c r="AP88" s="283"/>
      <c r="AQ88" s="280"/>
    </row>
    <row r="89" spans="1:45" x14ac:dyDescent="0.25">
      <c r="A89" s="409" t="s">
        <v>551</v>
      </c>
      <c r="B89" s="410"/>
      <c r="C89" s="410"/>
      <c r="D89" s="411"/>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412"/>
      <c r="AL89" s="413"/>
      <c r="AM89" s="414"/>
      <c r="AN89" s="415"/>
      <c r="AO89" s="283"/>
      <c r="AP89" s="283"/>
      <c r="AQ89" s="264"/>
    </row>
    <row r="90" spans="1:45" ht="12" customHeight="1" thickBot="1" x14ac:dyDescent="0.3">
      <c r="A90" s="286" t="s">
        <v>552</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416"/>
      <c r="AL90" s="417"/>
      <c r="AM90" s="418"/>
      <c r="AN90" s="419"/>
      <c r="AO90" s="288"/>
      <c r="AP90" s="288"/>
      <c r="AQ90" s="266"/>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9"/>
    </row>
    <row r="92" spans="1:45" ht="13.5" customHeight="1" x14ac:dyDescent="0.25">
      <c r="A92" s="267" t="s">
        <v>553</v>
      </c>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c r="AS92" s="289"/>
    </row>
    <row r="93" spans="1:45" ht="13.5" customHeight="1" x14ac:dyDescent="0.25">
      <c r="A93" s="290" t="s">
        <v>554</v>
      </c>
      <c r="B93" s="291"/>
      <c r="C93" s="292"/>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89"/>
      <c r="AQ93" s="289"/>
      <c r="AR93" s="289"/>
      <c r="AS93" s="289"/>
    </row>
    <row r="94" spans="1:45" ht="11.25" customHeight="1" x14ac:dyDescent="0.25">
      <c r="A94" s="290" t="s">
        <v>555</v>
      </c>
      <c r="B94" s="291"/>
      <c r="C94" s="292"/>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89"/>
      <c r="AQ94" s="289"/>
      <c r="AR94" s="289"/>
      <c r="AS94" s="264"/>
    </row>
    <row r="95" spans="1:45" x14ac:dyDescent="0.25">
      <c r="A95" s="290" t="s">
        <v>556</v>
      </c>
      <c r="B95" s="291"/>
      <c r="C95" s="292"/>
      <c r="D95" s="291"/>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89"/>
      <c r="AQ95" s="289"/>
      <c r="AR95" s="289"/>
      <c r="AS95" s="264"/>
    </row>
    <row r="96" spans="1:45" x14ac:dyDescent="0.25">
      <c r="A96" s="267" t="s">
        <v>557</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Q28:AR28"/>
    <mergeCell ref="A29:AJ29"/>
    <mergeCell ref="AK29:AL29"/>
    <mergeCell ref="AN29:AP29"/>
    <mergeCell ref="AQ29:AR29"/>
    <mergeCell ref="A16:AR16"/>
    <mergeCell ref="A18:AR18"/>
    <mergeCell ref="A24:AJ24"/>
    <mergeCell ref="AK24:AL24"/>
    <mergeCell ref="A25:AJ25"/>
    <mergeCell ref="AK25:AL25"/>
    <mergeCell ref="AN25:AP25"/>
    <mergeCell ref="AQ25:AR25"/>
    <mergeCell ref="A27:AJ27"/>
    <mergeCell ref="AK27:AL27"/>
    <mergeCell ref="AN27:AP27"/>
    <mergeCell ref="AQ27:AR27"/>
    <mergeCell ref="A28:AJ28"/>
    <mergeCell ref="AK28:AL28"/>
    <mergeCell ref="AN28:AP28"/>
    <mergeCell ref="A5:AR5"/>
    <mergeCell ref="A7:AR7"/>
    <mergeCell ref="A9:AR9"/>
    <mergeCell ref="A10:AR10"/>
    <mergeCell ref="A12:AR12"/>
    <mergeCell ref="A13:AR13"/>
    <mergeCell ref="A15:AR15"/>
    <mergeCell ref="A22:AR22"/>
    <mergeCell ref="A26:AJ26"/>
    <mergeCell ref="AK26:AL26"/>
    <mergeCell ref="AN26:AP26"/>
    <mergeCell ref="AQ26:AR2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H30" sqref="H30"/>
    </sheetView>
  </sheetViews>
  <sheetFormatPr defaultRowHeight="15.75" x14ac:dyDescent="0.25"/>
  <cols>
    <col min="1" max="1" width="9.140625" style="156"/>
    <col min="2" max="2" width="37.7109375" style="156" customWidth="1"/>
    <col min="3" max="3" width="14.140625" style="156" customWidth="1"/>
    <col min="4" max="4" width="18.5703125" style="156" customWidth="1"/>
    <col min="5" max="6" width="9.140625" style="156" hidden="1" customWidth="1"/>
    <col min="7" max="7" width="16.28515625" style="156" bestFit="1" customWidth="1"/>
    <col min="8" max="8" width="20" style="156" bestFit="1" customWidth="1"/>
    <col min="9"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99" t="s">
        <v>67</v>
      </c>
    </row>
    <row r="2" spans="1:44" ht="18.75" x14ac:dyDescent="0.3">
      <c r="L2" s="100" t="s">
        <v>10</v>
      </c>
    </row>
    <row r="3" spans="1:44" ht="18.75" x14ac:dyDescent="0.3">
      <c r="L3" s="100" t="str">
        <f>'1. паспорт местоположение'!C3</f>
        <v>от «05» мая 2016 г. №380</v>
      </c>
    </row>
    <row r="4" spans="1:44" ht="18.75" x14ac:dyDescent="0.3">
      <c r="K4" s="100"/>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00"/>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7" t="str">
        <f>'4. паспортбюджет'!A12:O12</f>
        <v>M_NS3300.VL.0063</v>
      </c>
      <c r="B12" s="307"/>
      <c r="C12" s="307"/>
      <c r="D12" s="307"/>
      <c r="E12" s="307"/>
      <c r="F12" s="307"/>
      <c r="G12" s="307"/>
      <c r="H12" s="307"/>
      <c r="I12" s="307"/>
      <c r="J12" s="307"/>
      <c r="K12" s="307"/>
      <c r="L12" s="307"/>
    </row>
    <row r="13" spans="1:44" x14ac:dyDescent="0.25">
      <c r="A13" s="302" t="s">
        <v>7</v>
      </c>
      <c r="B13" s="302"/>
      <c r="C13" s="302"/>
      <c r="D13" s="302"/>
      <c r="E13" s="302"/>
      <c r="F13" s="302"/>
      <c r="G13" s="302"/>
      <c r="H13" s="302"/>
      <c r="I13" s="302"/>
      <c r="J13" s="302"/>
      <c r="K13" s="302"/>
      <c r="L13" s="302"/>
    </row>
    <row r="14" spans="1:44" ht="18.75" x14ac:dyDescent="0.25">
      <c r="A14" s="308"/>
      <c r="B14" s="308"/>
      <c r="C14" s="308"/>
      <c r="D14" s="308"/>
      <c r="E14" s="308"/>
      <c r="F14" s="308"/>
      <c r="G14" s="308"/>
      <c r="H14" s="308"/>
      <c r="I14" s="308"/>
      <c r="J14" s="308"/>
      <c r="K14" s="308"/>
      <c r="L14" s="308"/>
    </row>
    <row r="15" spans="1:44" ht="68.25" customHeight="1" x14ac:dyDescent="0.25">
      <c r="A15" s="318"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18"/>
      <c r="C15" s="318"/>
      <c r="D15" s="318"/>
      <c r="E15" s="318"/>
      <c r="F15" s="318"/>
      <c r="G15" s="318"/>
      <c r="H15" s="318"/>
      <c r="I15" s="318"/>
      <c r="J15" s="318"/>
      <c r="K15" s="318"/>
      <c r="L15" s="318"/>
    </row>
    <row r="16" spans="1:44" x14ac:dyDescent="0.25">
      <c r="A16" s="302" t="s">
        <v>6</v>
      </c>
      <c r="B16" s="302"/>
      <c r="C16" s="302"/>
      <c r="D16" s="302"/>
      <c r="E16" s="302"/>
      <c r="F16" s="302"/>
      <c r="G16" s="302"/>
      <c r="H16" s="302"/>
      <c r="I16" s="302"/>
      <c r="J16" s="302"/>
      <c r="K16" s="302"/>
      <c r="L16" s="302"/>
    </row>
    <row r="17" spans="1:12" ht="15.75" customHeight="1" x14ac:dyDescent="0.25">
      <c r="L17" s="157"/>
    </row>
    <row r="18" spans="1:12" x14ac:dyDescent="0.25">
      <c r="K18" s="158"/>
    </row>
    <row r="19" spans="1:12" ht="15.75" customHeight="1" x14ac:dyDescent="0.25">
      <c r="A19" s="420" t="s">
        <v>402</v>
      </c>
      <c r="B19" s="420"/>
      <c r="C19" s="420"/>
      <c r="D19" s="420"/>
      <c r="E19" s="420"/>
      <c r="F19" s="420"/>
      <c r="G19" s="420"/>
      <c r="H19" s="420"/>
      <c r="I19" s="420"/>
      <c r="J19" s="420"/>
      <c r="K19" s="420"/>
      <c r="L19" s="420"/>
    </row>
    <row r="20" spans="1:12" x14ac:dyDescent="0.25">
      <c r="A20" s="159"/>
      <c r="B20" s="159"/>
      <c r="C20" s="160"/>
      <c r="D20" s="160"/>
      <c r="E20" s="160"/>
      <c r="F20" s="160"/>
      <c r="G20" s="160"/>
      <c r="H20" s="160"/>
      <c r="I20" s="160"/>
      <c r="J20" s="160"/>
      <c r="K20" s="160"/>
      <c r="L20" s="160"/>
    </row>
    <row r="21" spans="1:12" ht="28.5" customHeight="1" x14ac:dyDescent="0.25">
      <c r="A21" s="421" t="s">
        <v>218</v>
      </c>
      <c r="B21" s="421" t="s">
        <v>217</v>
      </c>
      <c r="C21" s="427" t="s">
        <v>336</v>
      </c>
      <c r="D21" s="427"/>
      <c r="E21" s="427"/>
      <c r="F21" s="427"/>
      <c r="G21" s="427"/>
      <c r="H21" s="427"/>
      <c r="I21" s="422" t="s">
        <v>216</v>
      </c>
      <c r="J21" s="424" t="s">
        <v>338</v>
      </c>
      <c r="K21" s="421" t="s">
        <v>215</v>
      </c>
      <c r="L21" s="423" t="s">
        <v>337</v>
      </c>
    </row>
    <row r="22" spans="1:12" ht="58.7" customHeight="1" x14ac:dyDescent="0.25">
      <c r="A22" s="421"/>
      <c r="B22" s="421"/>
      <c r="C22" s="428" t="s">
        <v>2</v>
      </c>
      <c r="D22" s="428"/>
      <c r="E22" s="161"/>
      <c r="F22" s="162"/>
      <c r="G22" s="429" t="s">
        <v>1</v>
      </c>
      <c r="H22" s="430"/>
      <c r="I22" s="422"/>
      <c r="J22" s="425"/>
      <c r="K22" s="421"/>
      <c r="L22" s="423"/>
    </row>
    <row r="23" spans="1:12" ht="47.25" x14ac:dyDescent="0.25">
      <c r="A23" s="421"/>
      <c r="B23" s="421"/>
      <c r="C23" s="163" t="s">
        <v>214</v>
      </c>
      <c r="D23" s="163" t="s">
        <v>213</v>
      </c>
      <c r="E23" s="163" t="s">
        <v>214</v>
      </c>
      <c r="F23" s="163" t="s">
        <v>213</v>
      </c>
      <c r="G23" s="163" t="s">
        <v>214</v>
      </c>
      <c r="H23" s="163" t="s">
        <v>213</v>
      </c>
      <c r="I23" s="422"/>
      <c r="J23" s="426"/>
      <c r="K23" s="421"/>
      <c r="L23" s="423"/>
    </row>
    <row r="24" spans="1:12" x14ac:dyDescent="0.25">
      <c r="A24" s="164">
        <v>1</v>
      </c>
      <c r="B24" s="164">
        <v>2</v>
      </c>
      <c r="C24" s="163">
        <v>3</v>
      </c>
      <c r="D24" s="204">
        <v>4</v>
      </c>
      <c r="E24" s="204">
        <v>5</v>
      </c>
      <c r="F24" s="204">
        <v>6</v>
      </c>
      <c r="G24" s="204">
        <v>7</v>
      </c>
      <c r="H24" s="204">
        <v>8</v>
      </c>
      <c r="I24" s="204">
        <v>9</v>
      </c>
      <c r="J24" s="163">
        <v>10</v>
      </c>
      <c r="K24" s="163">
        <v>11</v>
      </c>
      <c r="L24" s="163">
        <v>12</v>
      </c>
    </row>
    <row r="25" spans="1:12" x14ac:dyDescent="0.25">
      <c r="A25" s="244">
        <v>1</v>
      </c>
      <c r="B25" s="165" t="s">
        <v>212</v>
      </c>
      <c r="C25" s="165"/>
      <c r="D25" s="205"/>
      <c r="E25" s="205"/>
      <c r="F25" s="205"/>
      <c r="G25" s="205"/>
      <c r="H25" s="205"/>
      <c r="I25" s="205"/>
      <c r="J25" s="166"/>
      <c r="K25" s="84"/>
      <c r="L25" s="150"/>
    </row>
    <row r="26" spans="1:12" ht="21.75" customHeight="1" x14ac:dyDescent="0.25">
      <c r="A26" s="244" t="s">
        <v>211</v>
      </c>
      <c r="B26" s="167" t="s">
        <v>343</v>
      </c>
      <c r="C26" s="234">
        <v>44228</v>
      </c>
      <c r="D26" s="234">
        <v>44238</v>
      </c>
      <c r="E26" s="221"/>
      <c r="F26" s="221"/>
      <c r="G26" s="234" t="s">
        <v>446</v>
      </c>
      <c r="H26" s="234" t="s">
        <v>446</v>
      </c>
      <c r="I26" s="235">
        <v>1</v>
      </c>
      <c r="J26" s="236">
        <v>1</v>
      </c>
      <c r="K26" s="84"/>
      <c r="L26" s="84"/>
    </row>
    <row r="27" spans="1:12" s="168" customFormat="1" ht="39.200000000000003" customHeight="1" x14ac:dyDescent="0.25">
      <c r="A27" s="244" t="s">
        <v>210</v>
      </c>
      <c r="B27" s="167" t="s">
        <v>345</v>
      </c>
      <c r="C27" s="234" t="s">
        <v>436</v>
      </c>
      <c r="D27" s="234"/>
      <c r="E27" s="221"/>
      <c r="F27" s="221"/>
      <c r="G27" s="234" t="s">
        <v>446</v>
      </c>
      <c r="H27" s="234" t="s">
        <v>446</v>
      </c>
      <c r="I27" s="222"/>
      <c r="J27" s="223"/>
      <c r="K27" s="84"/>
      <c r="L27" s="84"/>
    </row>
    <row r="28" spans="1:12" s="168" customFormat="1" ht="70.5" customHeight="1" x14ac:dyDescent="0.25">
      <c r="A28" s="244" t="s">
        <v>344</v>
      </c>
      <c r="B28" s="167" t="s">
        <v>349</v>
      </c>
      <c r="C28" s="234" t="s">
        <v>436</v>
      </c>
      <c r="D28" s="234"/>
      <c r="E28" s="221"/>
      <c r="F28" s="221"/>
      <c r="G28" s="234" t="s">
        <v>446</v>
      </c>
      <c r="H28" s="234" t="s">
        <v>446</v>
      </c>
      <c r="I28" s="222"/>
      <c r="J28" s="223"/>
      <c r="K28" s="84"/>
      <c r="L28" s="84"/>
    </row>
    <row r="29" spans="1:12" s="168" customFormat="1" ht="54" customHeight="1" x14ac:dyDescent="0.25">
      <c r="A29" s="244" t="s">
        <v>209</v>
      </c>
      <c r="B29" s="167" t="s">
        <v>348</v>
      </c>
      <c r="C29" s="234" t="s">
        <v>436</v>
      </c>
      <c r="D29" s="234"/>
      <c r="E29" s="220"/>
      <c r="F29" s="221"/>
      <c r="G29" s="234" t="s">
        <v>446</v>
      </c>
      <c r="H29" s="234" t="s">
        <v>446</v>
      </c>
      <c r="I29" s="222"/>
      <c r="J29" s="223"/>
      <c r="K29" s="84"/>
      <c r="L29" s="84"/>
    </row>
    <row r="30" spans="1:12" s="168" customFormat="1" ht="57.2" customHeight="1" x14ac:dyDescent="0.25">
      <c r="A30" s="244" t="s">
        <v>208</v>
      </c>
      <c r="B30" s="167" t="s">
        <v>350</v>
      </c>
      <c r="C30" s="234" t="s">
        <v>436</v>
      </c>
      <c r="D30" s="234"/>
      <c r="E30" s="221"/>
      <c r="F30" s="221"/>
      <c r="G30" s="234" t="s">
        <v>446</v>
      </c>
      <c r="H30" s="234" t="s">
        <v>446</v>
      </c>
      <c r="I30" s="222"/>
      <c r="J30" s="223"/>
      <c r="K30" s="84"/>
      <c r="L30" s="84"/>
    </row>
    <row r="31" spans="1:12" s="168" customFormat="1" ht="37.5" customHeight="1" x14ac:dyDescent="0.25">
      <c r="A31" s="244" t="s">
        <v>207</v>
      </c>
      <c r="B31" s="169" t="s">
        <v>346</v>
      </c>
      <c r="C31" s="237">
        <v>44757</v>
      </c>
      <c r="D31" s="237">
        <f>C31+60</f>
        <v>44817</v>
      </c>
      <c r="E31" s="221"/>
      <c r="F31" s="221"/>
      <c r="G31" s="234" t="s">
        <v>446</v>
      </c>
      <c r="H31" s="234" t="s">
        <v>446</v>
      </c>
      <c r="I31" s="224"/>
      <c r="J31" s="223"/>
      <c r="K31" s="84"/>
      <c r="L31" s="84"/>
    </row>
    <row r="32" spans="1:12" s="168" customFormat="1" ht="31.5" x14ac:dyDescent="0.25">
      <c r="A32" s="244" t="s">
        <v>205</v>
      </c>
      <c r="B32" s="169" t="s">
        <v>351</v>
      </c>
      <c r="C32" s="237">
        <f>D31+30</f>
        <v>44847</v>
      </c>
      <c r="D32" s="237">
        <f>C32+30</f>
        <v>44877</v>
      </c>
      <c r="E32" s="221"/>
      <c r="F32" s="221"/>
      <c r="G32" s="234" t="s">
        <v>446</v>
      </c>
      <c r="H32" s="234" t="s">
        <v>446</v>
      </c>
      <c r="I32" s="222"/>
      <c r="J32" s="223"/>
      <c r="K32" s="84"/>
      <c r="L32" s="84"/>
    </row>
    <row r="33" spans="1:12" s="168" customFormat="1" ht="37.5" customHeight="1" x14ac:dyDescent="0.25">
      <c r="A33" s="244" t="s">
        <v>362</v>
      </c>
      <c r="B33" s="169" t="s">
        <v>281</v>
      </c>
      <c r="C33" s="238" t="s">
        <v>436</v>
      </c>
      <c r="D33" s="234"/>
      <c r="E33" s="221"/>
      <c r="F33" s="221"/>
      <c r="G33" s="234" t="s">
        <v>446</v>
      </c>
      <c r="H33" s="234" t="s">
        <v>446</v>
      </c>
      <c r="I33" s="224"/>
      <c r="J33" s="223"/>
      <c r="K33" s="84"/>
      <c r="L33" s="84"/>
    </row>
    <row r="34" spans="1:12" s="168" customFormat="1" ht="47.25" customHeight="1" x14ac:dyDescent="0.25">
      <c r="A34" s="244" t="s">
        <v>363</v>
      </c>
      <c r="B34" s="169" t="s">
        <v>355</v>
      </c>
      <c r="C34" s="238" t="s">
        <v>436</v>
      </c>
      <c r="D34" s="234"/>
      <c r="E34" s="225"/>
      <c r="F34" s="225"/>
      <c r="G34" s="234" t="s">
        <v>446</v>
      </c>
      <c r="H34" s="234" t="s">
        <v>446</v>
      </c>
      <c r="I34" s="222"/>
      <c r="J34" s="223"/>
      <c r="K34" s="170"/>
      <c r="L34" s="84"/>
    </row>
    <row r="35" spans="1:12" s="168" customFormat="1" ht="49.7" customHeight="1" x14ac:dyDescent="0.25">
      <c r="A35" s="244" t="s">
        <v>364</v>
      </c>
      <c r="B35" s="169" t="s">
        <v>206</v>
      </c>
      <c r="C35" s="78">
        <f>D32</f>
        <v>44877</v>
      </c>
      <c r="D35" s="78">
        <f>C35+10</f>
        <v>44887</v>
      </c>
      <c r="E35" s="222"/>
      <c r="F35" s="222"/>
      <c r="G35" s="234" t="s">
        <v>446</v>
      </c>
      <c r="H35" s="234" t="s">
        <v>446</v>
      </c>
      <c r="I35" s="224"/>
      <c r="J35" s="223"/>
      <c r="K35" s="170"/>
      <c r="L35" s="84"/>
    </row>
    <row r="36" spans="1:12" ht="37.5" customHeight="1" x14ac:dyDescent="0.25">
      <c r="A36" s="244" t="s">
        <v>365</v>
      </c>
      <c r="B36" s="169" t="s">
        <v>347</v>
      </c>
      <c r="C36" s="238" t="s">
        <v>436</v>
      </c>
      <c r="D36" s="234"/>
      <c r="E36" s="226"/>
      <c r="F36" s="227"/>
      <c r="G36" s="234" t="s">
        <v>446</v>
      </c>
      <c r="H36" s="234" t="s">
        <v>446</v>
      </c>
      <c r="I36" s="228"/>
      <c r="J36" s="229"/>
      <c r="K36" s="84"/>
      <c r="L36" s="84"/>
    </row>
    <row r="37" spans="1:12" ht="41.25" customHeight="1" x14ac:dyDescent="0.25">
      <c r="A37" s="244" t="s">
        <v>366</v>
      </c>
      <c r="B37" s="169" t="s">
        <v>204</v>
      </c>
      <c r="C37" s="78">
        <f>C32</f>
        <v>44847</v>
      </c>
      <c r="D37" s="78">
        <f>D32</f>
        <v>44877</v>
      </c>
      <c r="E37" s="226"/>
      <c r="F37" s="227"/>
      <c r="G37" s="234" t="s">
        <v>446</v>
      </c>
      <c r="H37" s="234" t="s">
        <v>446</v>
      </c>
      <c r="I37" s="224"/>
      <c r="J37" s="229"/>
      <c r="K37" s="84"/>
      <c r="L37" s="84"/>
    </row>
    <row r="38" spans="1:12" x14ac:dyDescent="0.25">
      <c r="A38" s="244" t="s">
        <v>528</v>
      </c>
      <c r="B38" s="165" t="s">
        <v>203</v>
      </c>
      <c r="C38" s="239"/>
      <c r="D38" s="240"/>
      <c r="E38" s="230"/>
      <c r="F38" s="230"/>
      <c r="G38" s="234" t="s">
        <v>446</v>
      </c>
      <c r="H38" s="234" t="s">
        <v>446</v>
      </c>
      <c r="I38" s="231"/>
      <c r="J38" s="232"/>
      <c r="K38" s="84"/>
      <c r="L38" s="84"/>
    </row>
    <row r="39" spans="1:12" ht="71.45" customHeight="1" x14ac:dyDescent="0.25">
      <c r="A39" s="244">
        <v>2</v>
      </c>
      <c r="B39" s="169" t="s">
        <v>352</v>
      </c>
      <c r="C39" s="237">
        <f>C31</f>
        <v>44757</v>
      </c>
      <c r="D39" s="237">
        <f>D31</f>
        <v>44817</v>
      </c>
      <c r="E39" s="230"/>
      <c r="F39" s="230"/>
      <c r="G39" s="234" t="s">
        <v>446</v>
      </c>
      <c r="H39" s="234" t="s">
        <v>446</v>
      </c>
      <c r="I39" s="231"/>
      <c r="J39" s="232"/>
      <c r="K39" s="84"/>
      <c r="L39" s="84"/>
    </row>
    <row r="40" spans="1:12" ht="33.75" customHeight="1" x14ac:dyDescent="0.25">
      <c r="A40" s="244" t="s">
        <v>202</v>
      </c>
      <c r="B40" s="169" t="s">
        <v>354</v>
      </c>
      <c r="C40" s="78">
        <f>D39</f>
        <v>44817</v>
      </c>
      <c r="D40" s="78">
        <f>C40+30</f>
        <v>44847</v>
      </c>
      <c r="E40" s="230"/>
      <c r="F40" s="230"/>
      <c r="G40" s="234" t="s">
        <v>446</v>
      </c>
      <c r="H40" s="234" t="s">
        <v>446</v>
      </c>
      <c r="I40" s="231"/>
      <c r="J40" s="232"/>
      <c r="K40" s="84"/>
      <c r="L40" s="84"/>
    </row>
    <row r="41" spans="1:12" ht="63" customHeight="1" x14ac:dyDescent="0.25">
      <c r="A41" s="244" t="s">
        <v>201</v>
      </c>
      <c r="B41" s="165" t="s">
        <v>433</v>
      </c>
      <c r="C41" s="239"/>
      <c r="D41" s="240"/>
      <c r="E41" s="230"/>
      <c r="F41" s="230"/>
      <c r="G41" s="234" t="s">
        <v>446</v>
      </c>
      <c r="H41" s="234" t="s">
        <v>446</v>
      </c>
      <c r="I41" s="231"/>
      <c r="J41" s="232"/>
      <c r="K41" s="84"/>
      <c r="L41" s="84"/>
    </row>
    <row r="42" spans="1:12" ht="58.7" customHeight="1" x14ac:dyDescent="0.25">
      <c r="A42" s="244">
        <v>3</v>
      </c>
      <c r="B42" s="169" t="s">
        <v>353</v>
      </c>
      <c r="C42" s="78">
        <f>D40</f>
        <v>44847</v>
      </c>
      <c r="D42" s="78">
        <f>C42+30</f>
        <v>44877</v>
      </c>
      <c r="E42" s="230"/>
      <c r="F42" s="230"/>
      <c r="G42" s="234" t="s">
        <v>446</v>
      </c>
      <c r="H42" s="234" t="s">
        <v>446</v>
      </c>
      <c r="I42" s="231"/>
      <c r="J42" s="232"/>
      <c r="K42" s="84"/>
      <c r="L42" s="84"/>
    </row>
    <row r="43" spans="1:12" ht="34.5" customHeight="1" x14ac:dyDescent="0.25">
      <c r="A43" s="244" t="s">
        <v>200</v>
      </c>
      <c r="B43" s="169" t="s">
        <v>198</v>
      </c>
      <c r="C43" s="78">
        <f>D42</f>
        <v>44877</v>
      </c>
      <c r="D43" s="78">
        <f>C43+15</f>
        <v>44892</v>
      </c>
      <c r="E43" s="230"/>
      <c r="F43" s="230"/>
      <c r="G43" s="234" t="s">
        <v>446</v>
      </c>
      <c r="H43" s="234" t="s">
        <v>446</v>
      </c>
      <c r="I43" s="231"/>
      <c r="J43" s="232"/>
      <c r="K43" s="84"/>
      <c r="L43" s="84"/>
    </row>
    <row r="44" spans="1:12" ht="24.75" customHeight="1" x14ac:dyDescent="0.25">
      <c r="A44" s="244" t="s">
        <v>199</v>
      </c>
      <c r="B44" s="169" t="s">
        <v>196</v>
      </c>
      <c r="C44" s="78">
        <f>D43</f>
        <v>44892</v>
      </c>
      <c r="D44" s="78">
        <f>C44+15</f>
        <v>44907</v>
      </c>
      <c r="E44" s="230"/>
      <c r="F44" s="230"/>
      <c r="G44" s="234" t="s">
        <v>446</v>
      </c>
      <c r="H44" s="234" t="s">
        <v>446</v>
      </c>
      <c r="I44" s="231"/>
      <c r="J44" s="232"/>
      <c r="K44" s="84"/>
      <c r="L44" s="84"/>
    </row>
    <row r="45" spans="1:12" ht="90.75" customHeight="1" x14ac:dyDescent="0.25">
      <c r="A45" s="244" t="s">
        <v>197</v>
      </c>
      <c r="B45" s="169" t="s">
        <v>358</v>
      </c>
      <c r="C45" s="238" t="s">
        <v>436</v>
      </c>
      <c r="D45" s="234"/>
      <c r="E45" s="230"/>
      <c r="F45" s="230"/>
      <c r="G45" s="234" t="s">
        <v>446</v>
      </c>
      <c r="H45" s="234" t="s">
        <v>446</v>
      </c>
      <c r="I45" s="231"/>
      <c r="J45" s="232"/>
      <c r="K45" s="84"/>
      <c r="L45" s="84"/>
    </row>
    <row r="46" spans="1:12" ht="167.25" customHeight="1" x14ac:dyDescent="0.25">
      <c r="A46" s="244" t="s">
        <v>195</v>
      </c>
      <c r="B46" s="169" t="s">
        <v>356</v>
      </c>
      <c r="C46" s="238" t="s">
        <v>436</v>
      </c>
      <c r="D46" s="234"/>
      <c r="E46" s="230"/>
      <c r="F46" s="230"/>
      <c r="G46" s="234" t="s">
        <v>446</v>
      </c>
      <c r="H46" s="234" t="s">
        <v>446</v>
      </c>
      <c r="I46" s="231"/>
      <c r="J46" s="232"/>
      <c r="K46" s="84"/>
      <c r="L46" s="84"/>
    </row>
    <row r="47" spans="1:12" ht="30.75" customHeight="1" x14ac:dyDescent="0.25">
      <c r="A47" s="244" t="s">
        <v>193</v>
      </c>
      <c r="B47" s="169" t="s">
        <v>194</v>
      </c>
      <c r="C47" s="78">
        <f>D44</f>
        <v>44907</v>
      </c>
      <c r="D47" s="78">
        <f>C47+15</f>
        <v>44922</v>
      </c>
      <c r="E47" s="230"/>
      <c r="F47" s="230"/>
      <c r="G47" s="234" t="s">
        <v>446</v>
      </c>
      <c r="H47" s="234" t="s">
        <v>446</v>
      </c>
      <c r="I47" s="231"/>
      <c r="J47" s="232"/>
      <c r="K47" s="84"/>
      <c r="L47" s="84"/>
    </row>
    <row r="48" spans="1:12" ht="37.5" customHeight="1" x14ac:dyDescent="0.25">
      <c r="A48" s="244" t="s">
        <v>367</v>
      </c>
      <c r="B48" s="165" t="s">
        <v>192</v>
      </c>
      <c r="C48" s="239"/>
      <c r="D48" s="240"/>
      <c r="E48" s="230"/>
      <c r="F48" s="230"/>
      <c r="G48" s="234" t="s">
        <v>446</v>
      </c>
      <c r="H48" s="234" t="s">
        <v>446</v>
      </c>
      <c r="I48" s="231"/>
      <c r="J48" s="232"/>
      <c r="K48" s="84"/>
      <c r="L48" s="84"/>
    </row>
    <row r="49" spans="1:12" ht="35.450000000000003" customHeight="1" x14ac:dyDescent="0.25">
      <c r="A49" s="244">
        <v>4</v>
      </c>
      <c r="B49" s="169" t="s">
        <v>190</v>
      </c>
      <c r="C49" s="78">
        <f>D47</f>
        <v>44922</v>
      </c>
      <c r="D49" s="78">
        <f>C49+3</f>
        <v>44925</v>
      </c>
      <c r="E49" s="230"/>
      <c r="F49" s="230"/>
      <c r="G49" s="234" t="s">
        <v>446</v>
      </c>
      <c r="H49" s="234" t="s">
        <v>446</v>
      </c>
      <c r="I49" s="231"/>
      <c r="J49" s="232"/>
      <c r="K49" s="84"/>
      <c r="L49" s="84"/>
    </row>
    <row r="50" spans="1:12" ht="86.25" customHeight="1" x14ac:dyDescent="0.25">
      <c r="A50" s="244" t="s">
        <v>191</v>
      </c>
      <c r="B50" s="169" t="s">
        <v>357</v>
      </c>
      <c r="C50" s="234">
        <f>D49</f>
        <v>44925</v>
      </c>
      <c r="D50" s="241">
        <v>44926</v>
      </c>
      <c r="E50" s="230"/>
      <c r="F50" s="230"/>
      <c r="G50" s="234" t="s">
        <v>446</v>
      </c>
      <c r="H50" s="234" t="s">
        <v>446</v>
      </c>
      <c r="I50" s="231"/>
      <c r="J50" s="232"/>
      <c r="K50" s="84"/>
      <c r="L50" s="84"/>
    </row>
    <row r="51" spans="1:12" ht="77.25" customHeight="1" x14ac:dyDescent="0.25">
      <c r="A51" s="244" t="s">
        <v>189</v>
      </c>
      <c r="B51" s="169" t="s">
        <v>359</v>
      </c>
      <c r="C51" s="238" t="s">
        <v>436</v>
      </c>
      <c r="D51" s="234"/>
      <c r="E51" s="230"/>
      <c r="F51" s="230"/>
      <c r="G51" s="234" t="s">
        <v>446</v>
      </c>
      <c r="H51" s="234" t="s">
        <v>446</v>
      </c>
      <c r="I51" s="231"/>
      <c r="J51" s="232"/>
      <c r="K51" s="84"/>
      <c r="L51" s="84"/>
    </row>
    <row r="52" spans="1:12" ht="71.45" customHeight="1" x14ac:dyDescent="0.25">
      <c r="A52" s="244" t="s">
        <v>187</v>
      </c>
      <c r="B52" s="169" t="s">
        <v>188</v>
      </c>
      <c r="C52" s="234">
        <v>44908</v>
      </c>
      <c r="D52" s="241">
        <v>44926</v>
      </c>
      <c r="E52" s="230"/>
      <c r="F52" s="230"/>
      <c r="G52" s="234" t="s">
        <v>446</v>
      </c>
      <c r="H52" s="234" t="s">
        <v>446</v>
      </c>
      <c r="I52" s="231"/>
      <c r="J52" s="232"/>
      <c r="K52" s="84"/>
      <c r="L52" s="84"/>
    </row>
    <row r="53" spans="1:12" ht="48.2" customHeight="1" x14ac:dyDescent="0.25">
      <c r="A53" s="244" t="s">
        <v>185</v>
      </c>
      <c r="B53" s="171" t="s">
        <v>360</v>
      </c>
      <c r="C53" s="241">
        <v>44918</v>
      </c>
      <c r="D53" s="241">
        <v>44926</v>
      </c>
      <c r="E53" s="230"/>
      <c r="F53" s="230"/>
      <c r="G53" s="234" t="s">
        <v>446</v>
      </c>
      <c r="H53" s="234" t="s">
        <v>446</v>
      </c>
      <c r="I53" s="231"/>
      <c r="J53" s="232"/>
      <c r="K53" s="84"/>
      <c r="L53" s="84"/>
    </row>
    <row r="54" spans="1:12" ht="46.5" customHeight="1" x14ac:dyDescent="0.25">
      <c r="A54" s="244" t="s">
        <v>361</v>
      </c>
      <c r="B54" s="169" t="s">
        <v>186</v>
      </c>
      <c r="C54" s="238" t="s">
        <v>436</v>
      </c>
      <c r="D54" s="234"/>
      <c r="E54" s="230"/>
      <c r="F54" s="230"/>
      <c r="G54" s="234" t="s">
        <v>446</v>
      </c>
      <c r="H54" s="234" t="s">
        <v>446</v>
      </c>
      <c r="I54" s="231"/>
      <c r="J54" s="232"/>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tabSelected="1" view="pageBreakPreview" zoomScale="60" zoomScaleNormal="70" workbookViewId="0">
      <selection activeCell="D22" sqref="D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209"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row>
    <row r="5" spans="1:29" ht="18.75" x14ac:dyDescent="0.3">
      <c r="A5" s="34"/>
      <c r="B5" s="34"/>
      <c r="C5" s="34"/>
      <c r="D5" s="34"/>
      <c r="E5" s="34"/>
      <c r="F5" s="34"/>
      <c r="H5" s="34"/>
      <c r="I5" s="34"/>
      <c r="Q5" s="13"/>
    </row>
    <row r="6" spans="1:29" ht="18.75" x14ac:dyDescent="0.25">
      <c r="A6" s="345" t="s">
        <v>9</v>
      </c>
      <c r="B6" s="345"/>
      <c r="C6" s="345"/>
      <c r="D6" s="345"/>
      <c r="E6" s="345"/>
      <c r="F6" s="345"/>
      <c r="G6" s="345"/>
      <c r="H6" s="345"/>
      <c r="I6" s="345"/>
      <c r="J6" s="345"/>
      <c r="K6" s="345"/>
      <c r="L6" s="345"/>
      <c r="M6" s="345"/>
      <c r="N6" s="345"/>
      <c r="O6" s="345"/>
      <c r="P6" s="345"/>
      <c r="Q6" s="345"/>
    </row>
    <row r="7" spans="1:29" ht="18.75" x14ac:dyDescent="0.25">
      <c r="A7" s="70"/>
      <c r="B7" s="70"/>
      <c r="C7" s="70"/>
      <c r="D7" s="70"/>
      <c r="E7" s="70"/>
      <c r="F7" s="70"/>
      <c r="G7" s="70"/>
      <c r="H7" s="36"/>
      <c r="I7" s="36"/>
      <c r="J7" s="36"/>
      <c r="K7" s="36"/>
      <c r="L7" s="36"/>
      <c r="M7" s="36"/>
      <c r="N7" s="36"/>
      <c r="O7" s="36"/>
      <c r="P7" s="210"/>
      <c r="Q7" s="36"/>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row>
    <row r="9" spans="1:29" ht="18.75" customHeight="1" x14ac:dyDescent="0.25">
      <c r="A9" s="347" t="s">
        <v>8</v>
      </c>
      <c r="B9" s="347"/>
      <c r="C9" s="347"/>
      <c r="D9" s="347"/>
      <c r="E9" s="347"/>
      <c r="F9" s="347"/>
      <c r="G9" s="347"/>
      <c r="H9" s="347"/>
      <c r="I9" s="347"/>
      <c r="J9" s="347"/>
      <c r="K9" s="347"/>
      <c r="L9" s="347"/>
      <c r="M9" s="347"/>
      <c r="N9" s="347"/>
      <c r="O9" s="347"/>
      <c r="P9" s="347"/>
      <c r="Q9" s="347"/>
    </row>
    <row r="10" spans="1:29" ht="18.75" x14ac:dyDescent="0.25">
      <c r="A10" s="70"/>
      <c r="B10" s="70"/>
      <c r="C10" s="70"/>
      <c r="D10" s="70"/>
      <c r="E10" s="70"/>
      <c r="F10" s="70"/>
      <c r="G10" s="70"/>
      <c r="H10" s="36"/>
      <c r="I10" s="36"/>
      <c r="J10" s="36"/>
      <c r="K10" s="36"/>
      <c r="L10" s="36"/>
      <c r="M10" s="36"/>
      <c r="N10" s="36"/>
      <c r="O10" s="36"/>
      <c r="P10" s="210"/>
      <c r="Q10" s="36"/>
    </row>
    <row r="11" spans="1:29" x14ac:dyDescent="0.25">
      <c r="A11" s="307" t="str">
        <f>'6.1. Паспорт сетевой график'!A12:L12</f>
        <v>M_NS3300.VL.0063</v>
      </c>
      <c r="B11" s="307"/>
      <c r="C11" s="307"/>
      <c r="D11" s="307"/>
      <c r="E11" s="307"/>
      <c r="F11" s="307"/>
      <c r="G11" s="307"/>
      <c r="H11" s="307"/>
      <c r="I11" s="307"/>
      <c r="J11" s="307"/>
      <c r="K11" s="307"/>
      <c r="L11" s="307"/>
      <c r="M11" s="307"/>
      <c r="N11" s="307"/>
      <c r="O11" s="307"/>
      <c r="P11" s="307"/>
      <c r="Q11" s="307"/>
    </row>
    <row r="12" spans="1:29" x14ac:dyDescent="0.25">
      <c r="A12" s="347" t="s">
        <v>7</v>
      </c>
      <c r="B12" s="347"/>
      <c r="C12" s="347"/>
      <c r="D12" s="347"/>
      <c r="E12" s="347"/>
      <c r="F12" s="347"/>
      <c r="G12" s="347"/>
      <c r="H12" s="347"/>
      <c r="I12" s="347"/>
      <c r="J12" s="347"/>
      <c r="K12" s="347"/>
      <c r="L12" s="347"/>
      <c r="M12" s="347"/>
      <c r="N12" s="347"/>
      <c r="O12" s="347"/>
      <c r="P12" s="347"/>
      <c r="Q12" s="347"/>
    </row>
    <row r="13" spans="1:29" ht="16.5" customHeight="1" x14ac:dyDescent="0.3">
      <c r="A13" s="10"/>
      <c r="B13" s="10"/>
      <c r="C13" s="10"/>
      <c r="D13" s="10"/>
      <c r="E13" s="10"/>
      <c r="F13" s="10"/>
      <c r="G13" s="10"/>
      <c r="H13" s="35"/>
      <c r="I13" s="35"/>
      <c r="J13" s="35"/>
      <c r="K13" s="35"/>
      <c r="L13" s="35"/>
      <c r="M13" s="35"/>
      <c r="N13" s="35"/>
      <c r="O13" s="35"/>
      <c r="P13" s="211"/>
      <c r="Q13" s="35"/>
    </row>
    <row r="14" spans="1:29" ht="69" customHeight="1" x14ac:dyDescent="0.25">
      <c r="A14" s="435" t="str">
        <f>'6.1. Паспорт сетевой график'!A15:L15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435"/>
      <c r="C14" s="435"/>
      <c r="D14" s="435"/>
      <c r="E14" s="435"/>
      <c r="F14" s="435"/>
      <c r="G14" s="435"/>
      <c r="H14" s="435"/>
      <c r="I14" s="435"/>
      <c r="J14" s="435"/>
      <c r="K14" s="435"/>
      <c r="L14" s="435"/>
      <c r="M14" s="435"/>
      <c r="N14" s="435"/>
      <c r="O14" s="435"/>
      <c r="P14" s="435"/>
      <c r="Q14" s="435"/>
    </row>
    <row r="15" spans="1:29" ht="15.75" customHeight="1" x14ac:dyDescent="0.25">
      <c r="A15" s="347" t="s">
        <v>6</v>
      </c>
      <c r="B15" s="347"/>
      <c r="C15" s="347"/>
      <c r="D15" s="347"/>
      <c r="E15" s="347"/>
      <c r="F15" s="347"/>
      <c r="G15" s="347"/>
      <c r="H15" s="347"/>
      <c r="I15" s="347"/>
      <c r="J15" s="347"/>
      <c r="K15" s="347"/>
      <c r="L15" s="347"/>
      <c r="M15" s="347"/>
      <c r="N15" s="347"/>
      <c r="O15" s="347"/>
      <c r="P15" s="347"/>
      <c r="Q15" s="347"/>
    </row>
    <row r="16" spans="1:29" x14ac:dyDescent="0.25">
      <c r="A16" s="436"/>
      <c r="B16" s="436"/>
      <c r="C16" s="436"/>
      <c r="D16" s="436"/>
      <c r="E16" s="436"/>
      <c r="F16" s="436"/>
      <c r="G16" s="436"/>
      <c r="H16" s="436"/>
      <c r="I16" s="436"/>
      <c r="J16" s="436"/>
      <c r="K16" s="436"/>
      <c r="L16" s="436"/>
      <c r="M16" s="436"/>
      <c r="N16" s="436"/>
      <c r="O16" s="436"/>
      <c r="P16" s="436"/>
      <c r="Q16" s="436"/>
    </row>
    <row r="17" spans="1:35" x14ac:dyDescent="0.25">
      <c r="A17" s="34"/>
      <c r="H17" s="34"/>
      <c r="I17" s="34"/>
      <c r="J17" s="34"/>
      <c r="K17" s="34"/>
      <c r="L17" s="34"/>
      <c r="M17" s="34"/>
      <c r="N17" s="34"/>
      <c r="O17" s="34"/>
      <c r="P17" s="212"/>
    </row>
    <row r="18" spans="1:35" x14ac:dyDescent="0.25">
      <c r="A18" s="437" t="s">
        <v>403</v>
      </c>
      <c r="B18" s="437"/>
      <c r="C18" s="437"/>
      <c r="D18" s="437"/>
      <c r="E18" s="437"/>
      <c r="F18" s="437"/>
      <c r="G18" s="437"/>
      <c r="H18" s="437"/>
      <c r="I18" s="437"/>
      <c r="J18" s="437"/>
      <c r="K18" s="437"/>
      <c r="L18" s="437"/>
      <c r="M18" s="437"/>
      <c r="N18" s="437"/>
      <c r="O18" s="437"/>
      <c r="P18" s="437"/>
      <c r="Q18" s="437"/>
    </row>
    <row r="19" spans="1:35" x14ac:dyDescent="0.25">
      <c r="A19" s="245"/>
      <c r="B19" s="245"/>
      <c r="C19" s="245"/>
      <c r="D19" s="245"/>
      <c r="E19" s="245"/>
      <c r="F19" s="245"/>
      <c r="G19" s="245"/>
      <c r="H19" s="245"/>
      <c r="I19" s="245"/>
      <c r="J19" s="245"/>
      <c r="K19" s="245"/>
      <c r="L19" s="245"/>
      <c r="M19" s="245"/>
      <c r="N19" s="245"/>
      <c r="O19" s="245"/>
      <c r="P19" s="245"/>
      <c r="Q19" s="245"/>
    </row>
    <row r="20" spans="1:35" s="259" customFormat="1" ht="33" customHeight="1" x14ac:dyDescent="0.25">
      <c r="A20" s="438" t="s">
        <v>184</v>
      </c>
      <c r="B20" s="438" t="s">
        <v>183</v>
      </c>
      <c r="C20" s="441" t="s">
        <v>182</v>
      </c>
      <c r="D20" s="441"/>
      <c r="E20" s="442" t="s">
        <v>181</v>
      </c>
      <c r="F20" s="442"/>
      <c r="G20" s="443" t="s">
        <v>531</v>
      </c>
      <c r="H20" s="431" t="s">
        <v>520</v>
      </c>
      <c r="I20" s="432"/>
      <c r="J20" s="432"/>
      <c r="K20" s="432"/>
      <c r="L20" s="431" t="s">
        <v>521</v>
      </c>
      <c r="M20" s="432"/>
      <c r="N20" s="432"/>
      <c r="O20" s="432"/>
      <c r="P20" s="431" t="s">
        <v>522</v>
      </c>
      <c r="Q20" s="432"/>
      <c r="R20" s="432"/>
      <c r="S20" s="432"/>
      <c r="T20" s="431" t="s">
        <v>523</v>
      </c>
      <c r="U20" s="432"/>
      <c r="V20" s="432"/>
      <c r="W20" s="432"/>
      <c r="X20" s="431" t="s">
        <v>524</v>
      </c>
      <c r="Y20" s="432"/>
      <c r="Z20" s="432"/>
      <c r="AA20" s="432"/>
      <c r="AB20" s="433" t="s">
        <v>180</v>
      </c>
      <c r="AC20" s="433"/>
    </row>
    <row r="21" spans="1:35" s="259" customFormat="1" ht="81.75" customHeight="1" x14ac:dyDescent="0.25">
      <c r="A21" s="439"/>
      <c r="B21" s="439"/>
      <c r="C21" s="441"/>
      <c r="D21" s="441"/>
      <c r="E21" s="442"/>
      <c r="F21" s="442"/>
      <c r="G21" s="444"/>
      <c r="H21" s="434" t="s">
        <v>2</v>
      </c>
      <c r="I21" s="434"/>
      <c r="J21" s="434" t="s">
        <v>178</v>
      </c>
      <c r="K21" s="434"/>
      <c r="L21" s="434" t="s">
        <v>2</v>
      </c>
      <c r="M21" s="434"/>
      <c r="N21" s="434" t="s">
        <v>178</v>
      </c>
      <c r="O21" s="434"/>
      <c r="P21" s="434" t="s">
        <v>2</v>
      </c>
      <c r="Q21" s="434"/>
      <c r="R21" s="434" t="s">
        <v>178</v>
      </c>
      <c r="S21" s="434"/>
      <c r="T21" s="434" t="s">
        <v>2</v>
      </c>
      <c r="U21" s="434"/>
      <c r="V21" s="434" t="s">
        <v>178</v>
      </c>
      <c r="W21" s="434"/>
      <c r="X21" s="434" t="s">
        <v>2</v>
      </c>
      <c r="Y21" s="434"/>
      <c r="Z21" s="434" t="s">
        <v>178</v>
      </c>
      <c r="AA21" s="434"/>
      <c r="AB21" s="433"/>
      <c r="AC21" s="433"/>
    </row>
    <row r="22" spans="1:35" s="259" customFormat="1" ht="89.25" customHeight="1" x14ac:dyDescent="0.3">
      <c r="A22" s="440"/>
      <c r="B22" s="440"/>
      <c r="C22" s="258" t="s">
        <v>2</v>
      </c>
      <c r="D22" s="258" t="s">
        <v>178</v>
      </c>
      <c r="E22" s="249" t="s">
        <v>525</v>
      </c>
      <c r="F22" s="249" t="s">
        <v>533</v>
      </c>
      <c r="G22" s="445"/>
      <c r="H22" s="260" t="s">
        <v>385</v>
      </c>
      <c r="I22" s="260" t="s">
        <v>386</v>
      </c>
      <c r="J22" s="260" t="s">
        <v>385</v>
      </c>
      <c r="K22" s="260" t="s">
        <v>386</v>
      </c>
      <c r="L22" s="260" t="s">
        <v>385</v>
      </c>
      <c r="M22" s="260" t="s">
        <v>386</v>
      </c>
      <c r="N22" s="260" t="s">
        <v>385</v>
      </c>
      <c r="O22" s="260" t="s">
        <v>386</v>
      </c>
      <c r="P22" s="260" t="s">
        <v>385</v>
      </c>
      <c r="Q22" s="260" t="s">
        <v>386</v>
      </c>
      <c r="R22" s="260" t="s">
        <v>385</v>
      </c>
      <c r="S22" s="260" t="s">
        <v>386</v>
      </c>
      <c r="T22" s="260" t="s">
        <v>385</v>
      </c>
      <c r="U22" s="260" t="s">
        <v>386</v>
      </c>
      <c r="V22" s="260" t="s">
        <v>385</v>
      </c>
      <c r="W22" s="260" t="s">
        <v>386</v>
      </c>
      <c r="X22" s="260" t="s">
        <v>385</v>
      </c>
      <c r="Y22" s="260" t="s">
        <v>386</v>
      </c>
      <c r="Z22" s="260" t="s">
        <v>385</v>
      </c>
      <c r="AA22" s="260" t="s">
        <v>386</v>
      </c>
      <c r="AB22" s="258" t="s">
        <v>179</v>
      </c>
      <c r="AC22" s="258" t="s">
        <v>178</v>
      </c>
      <c r="AE22" s="250"/>
      <c r="AF22" s="250"/>
      <c r="AG22" s="250"/>
      <c r="AH22" s="250"/>
      <c r="AI22" s="248"/>
    </row>
    <row r="23" spans="1:35" s="259"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E23" s="248"/>
      <c r="AF23" s="248"/>
      <c r="AG23" s="248"/>
      <c r="AH23" s="248"/>
      <c r="AI23" s="248"/>
    </row>
    <row r="24" spans="1:35" s="248" customFormat="1" ht="47.25" customHeight="1" x14ac:dyDescent="0.25">
      <c r="A24" s="191">
        <v>1</v>
      </c>
      <c r="B24" s="192" t="s">
        <v>177</v>
      </c>
      <c r="C24" s="251">
        <v>0.48248399999999997</v>
      </c>
      <c r="D24" s="251">
        <v>0</v>
      </c>
      <c r="E24" s="251">
        <v>0</v>
      </c>
      <c r="F24" s="251">
        <v>0</v>
      </c>
      <c r="G24" s="251">
        <v>0</v>
      </c>
      <c r="H24" s="251">
        <v>0</v>
      </c>
      <c r="I24" s="251"/>
      <c r="J24" s="251">
        <v>0</v>
      </c>
      <c r="K24" s="251"/>
      <c r="L24" s="251">
        <v>0</v>
      </c>
      <c r="M24" s="251"/>
      <c r="N24" s="251">
        <v>0</v>
      </c>
      <c r="O24" s="251"/>
      <c r="P24" s="251">
        <v>0</v>
      </c>
      <c r="Q24" s="251"/>
      <c r="R24" s="251">
        <v>0</v>
      </c>
      <c r="S24" s="251"/>
      <c r="T24" s="251">
        <v>0</v>
      </c>
      <c r="U24" s="251"/>
      <c r="V24" s="251">
        <v>0</v>
      </c>
      <c r="W24" s="251"/>
      <c r="X24" s="251">
        <v>0</v>
      </c>
      <c r="Y24" s="251"/>
      <c r="Z24" s="251">
        <v>0</v>
      </c>
      <c r="AA24" s="251"/>
      <c r="AB24" s="251">
        <v>0</v>
      </c>
      <c r="AC24" s="251">
        <v>0</v>
      </c>
    </row>
    <row r="25" spans="1:35" s="248" customFormat="1" ht="24" customHeight="1" x14ac:dyDescent="0.25">
      <c r="A25" s="193" t="s">
        <v>176</v>
      </c>
      <c r="B25" s="194" t="s">
        <v>175</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5" s="248" customFormat="1" x14ac:dyDescent="0.25">
      <c r="A26" s="193" t="s">
        <v>174</v>
      </c>
      <c r="B26" s="194" t="s">
        <v>173</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5" s="248" customFormat="1" ht="38.25" customHeight="1" x14ac:dyDescent="0.25">
      <c r="A27" s="193" t="s">
        <v>172</v>
      </c>
      <c r="B27" s="194" t="s">
        <v>342</v>
      </c>
      <c r="C27" s="251"/>
      <c r="D27" s="251"/>
      <c r="E27" s="251"/>
      <c r="F27" s="251"/>
      <c r="G27" s="251">
        <v>0</v>
      </c>
      <c r="H27" s="251">
        <v>0</v>
      </c>
      <c r="I27" s="251"/>
      <c r="J27" s="251">
        <v>0</v>
      </c>
      <c r="K27" s="251"/>
      <c r="L27" s="251">
        <v>0</v>
      </c>
      <c r="M27" s="251"/>
      <c r="N27" s="251">
        <v>0</v>
      </c>
      <c r="O27" s="251"/>
      <c r="P27" s="251">
        <v>0</v>
      </c>
      <c r="Q27" s="251"/>
      <c r="R27" s="251">
        <v>0</v>
      </c>
      <c r="S27" s="251"/>
      <c r="T27" s="251">
        <v>0</v>
      </c>
      <c r="U27" s="251"/>
      <c r="V27" s="251">
        <v>0</v>
      </c>
      <c r="W27" s="251"/>
      <c r="X27" s="251">
        <v>0</v>
      </c>
      <c r="Y27" s="251"/>
      <c r="Z27" s="251">
        <v>0</v>
      </c>
      <c r="AA27" s="251"/>
      <c r="AB27" s="251">
        <v>0</v>
      </c>
      <c r="AC27" s="251">
        <v>0</v>
      </c>
    </row>
    <row r="28" spans="1:35" s="248" customFormat="1" x14ac:dyDescent="0.25">
      <c r="A28" s="193" t="s">
        <v>171</v>
      </c>
      <c r="B28" s="194" t="s">
        <v>170</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25">
      <c r="A29" s="193" t="s">
        <v>169</v>
      </c>
      <c r="B29" s="195" t="s">
        <v>168</v>
      </c>
      <c r="C29" s="251"/>
      <c r="D29" s="251"/>
      <c r="E29" s="251"/>
      <c r="F29" s="251"/>
      <c r="G29" s="251">
        <v>0</v>
      </c>
      <c r="H29" s="251">
        <v>0</v>
      </c>
      <c r="I29" s="251"/>
      <c r="J29" s="251">
        <v>0</v>
      </c>
      <c r="K29" s="251"/>
      <c r="L29" s="251">
        <v>0</v>
      </c>
      <c r="M29" s="251"/>
      <c r="N29" s="251">
        <v>0</v>
      </c>
      <c r="O29" s="251"/>
      <c r="P29" s="251">
        <v>0</v>
      </c>
      <c r="Q29" s="251"/>
      <c r="R29" s="251">
        <v>0</v>
      </c>
      <c r="S29" s="251"/>
      <c r="T29" s="251">
        <v>0</v>
      </c>
      <c r="U29" s="251"/>
      <c r="V29" s="251">
        <v>0</v>
      </c>
      <c r="W29" s="251"/>
      <c r="X29" s="251">
        <v>0</v>
      </c>
      <c r="Y29" s="251"/>
      <c r="Z29" s="251">
        <v>0</v>
      </c>
      <c r="AA29" s="251"/>
      <c r="AB29" s="251">
        <v>0</v>
      </c>
      <c r="AC29" s="251">
        <v>0</v>
      </c>
    </row>
    <row r="30" spans="1:35" s="248" customFormat="1" ht="47.25" x14ac:dyDescent="0.25">
      <c r="A30" s="191" t="s">
        <v>63</v>
      </c>
      <c r="B30" s="192" t="s">
        <v>167</v>
      </c>
      <c r="C30" s="251">
        <v>0.40206999999999998</v>
      </c>
      <c r="D30" s="251">
        <v>0</v>
      </c>
      <c r="E30" s="251">
        <v>0</v>
      </c>
      <c r="F30" s="251">
        <v>0</v>
      </c>
      <c r="G30" s="251">
        <v>0</v>
      </c>
      <c r="H30" s="251">
        <v>0</v>
      </c>
      <c r="I30" s="251"/>
      <c r="J30" s="251">
        <v>0</v>
      </c>
      <c r="K30" s="251"/>
      <c r="L30" s="251">
        <v>0</v>
      </c>
      <c r="M30" s="251"/>
      <c r="N30" s="251">
        <v>0</v>
      </c>
      <c r="O30" s="251"/>
      <c r="P30" s="251">
        <v>0</v>
      </c>
      <c r="Q30" s="251"/>
      <c r="R30" s="251">
        <v>0</v>
      </c>
      <c r="S30" s="251"/>
      <c r="T30" s="251">
        <v>0</v>
      </c>
      <c r="U30" s="251"/>
      <c r="V30" s="251">
        <v>0</v>
      </c>
      <c r="W30" s="251"/>
      <c r="X30" s="251">
        <v>0</v>
      </c>
      <c r="Y30" s="251"/>
      <c r="Z30" s="251">
        <v>0</v>
      </c>
      <c r="AA30" s="251"/>
      <c r="AB30" s="251">
        <v>0</v>
      </c>
      <c r="AC30" s="251">
        <v>0</v>
      </c>
    </row>
    <row r="31" spans="1:35" s="248" customFormat="1" x14ac:dyDescent="0.25">
      <c r="A31" s="191" t="s">
        <v>166</v>
      </c>
      <c r="B31" s="194" t="s">
        <v>165</v>
      </c>
      <c r="C31" s="251">
        <v>2.9E-4</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191" t="s">
        <v>164</v>
      </c>
      <c r="B32" s="194" t="s">
        <v>163</v>
      </c>
      <c r="C32" s="251">
        <v>0.13988</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191" t="s">
        <v>162</v>
      </c>
      <c r="B33" s="194" t="s">
        <v>161</v>
      </c>
      <c r="C33" s="251">
        <v>0.22284999999999999</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191" t="s">
        <v>160</v>
      </c>
      <c r="B34" s="194" t="s">
        <v>159</v>
      </c>
      <c r="C34" s="251">
        <v>3.9050000000000001E-2</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191" t="s">
        <v>62</v>
      </c>
      <c r="B35" s="192" t="s">
        <v>158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193" t="s">
        <v>157</v>
      </c>
      <c r="B36" s="194" t="s">
        <v>449</v>
      </c>
      <c r="C36" s="251"/>
      <c r="D36" s="251"/>
      <c r="E36" s="251"/>
      <c r="F36" s="251"/>
      <c r="G36" s="251">
        <v>0</v>
      </c>
      <c r="H36" s="251">
        <v>0</v>
      </c>
      <c r="I36" s="252" t="s">
        <v>437</v>
      </c>
      <c r="J36" s="251">
        <v>0</v>
      </c>
      <c r="K36" s="251" t="s">
        <v>437</v>
      </c>
      <c r="L36" s="251">
        <v>0</v>
      </c>
      <c r="M36" s="252" t="s">
        <v>437</v>
      </c>
      <c r="N36" s="251">
        <v>0</v>
      </c>
      <c r="O36" s="251" t="s">
        <v>437</v>
      </c>
      <c r="P36" s="251">
        <v>0</v>
      </c>
      <c r="Q36" s="252" t="s">
        <v>437</v>
      </c>
      <c r="R36" s="251">
        <v>0</v>
      </c>
      <c r="S36" s="251" t="s">
        <v>437</v>
      </c>
      <c r="T36" s="251">
        <v>0</v>
      </c>
      <c r="U36" s="252" t="s">
        <v>437</v>
      </c>
      <c r="V36" s="251">
        <v>0</v>
      </c>
      <c r="W36" s="251" t="s">
        <v>437</v>
      </c>
      <c r="X36" s="251">
        <v>0</v>
      </c>
      <c r="Y36" s="252" t="s">
        <v>437</v>
      </c>
      <c r="Z36" s="251">
        <v>0</v>
      </c>
      <c r="AA36" s="251" t="s">
        <v>437</v>
      </c>
      <c r="AB36" s="251">
        <v>0</v>
      </c>
      <c r="AC36" s="251">
        <v>0</v>
      </c>
    </row>
    <row r="37" spans="1:29" s="248" customFormat="1" ht="31.5" x14ac:dyDescent="0.25">
      <c r="A37" s="193" t="s">
        <v>156</v>
      </c>
      <c r="B37" s="196" t="s">
        <v>447</v>
      </c>
      <c r="C37" s="251"/>
      <c r="D37" s="251"/>
      <c r="E37" s="251"/>
      <c r="F37" s="251"/>
      <c r="G37" s="251">
        <v>0</v>
      </c>
      <c r="H37" s="251">
        <v>0</v>
      </c>
      <c r="I37" s="252" t="s">
        <v>437</v>
      </c>
      <c r="J37" s="251">
        <v>0</v>
      </c>
      <c r="K37" s="251" t="s">
        <v>437</v>
      </c>
      <c r="L37" s="251">
        <v>0</v>
      </c>
      <c r="M37" s="252" t="s">
        <v>437</v>
      </c>
      <c r="N37" s="251">
        <v>0</v>
      </c>
      <c r="O37" s="251" t="s">
        <v>437</v>
      </c>
      <c r="P37" s="251">
        <v>0</v>
      </c>
      <c r="Q37" s="252" t="s">
        <v>437</v>
      </c>
      <c r="R37" s="251">
        <v>0</v>
      </c>
      <c r="S37" s="251" t="s">
        <v>437</v>
      </c>
      <c r="T37" s="251">
        <v>0</v>
      </c>
      <c r="U37" s="252" t="s">
        <v>437</v>
      </c>
      <c r="V37" s="251">
        <v>0</v>
      </c>
      <c r="W37" s="251" t="s">
        <v>437</v>
      </c>
      <c r="X37" s="251">
        <v>0</v>
      </c>
      <c r="Y37" s="252" t="s">
        <v>437</v>
      </c>
      <c r="Z37" s="251">
        <v>0</v>
      </c>
      <c r="AA37" s="251" t="s">
        <v>437</v>
      </c>
      <c r="AB37" s="251">
        <v>0</v>
      </c>
      <c r="AC37" s="251">
        <v>0</v>
      </c>
    </row>
    <row r="38" spans="1:29" s="248" customFormat="1" x14ac:dyDescent="0.25">
      <c r="A38" s="193" t="s">
        <v>155</v>
      </c>
      <c r="B38" s="196" t="s">
        <v>146</v>
      </c>
      <c r="C38" s="251"/>
      <c r="D38" s="251"/>
      <c r="E38" s="251"/>
      <c r="F38" s="251"/>
      <c r="G38" s="251">
        <v>0</v>
      </c>
      <c r="H38" s="251">
        <v>0</v>
      </c>
      <c r="I38" s="252" t="s">
        <v>437</v>
      </c>
      <c r="J38" s="251">
        <v>0</v>
      </c>
      <c r="K38" s="251" t="s">
        <v>437</v>
      </c>
      <c r="L38" s="251">
        <v>0</v>
      </c>
      <c r="M38" s="252" t="s">
        <v>437</v>
      </c>
      <c r="N38" s="251">
        <v>0</v>
      </c>
      <c r="O38" s="251" t="s">
        <v>437</v>
      </c>
      <c r="P38" s="251">
        <v>0</v>
      </c>
      <c r="Q38" s="252" t="s">
        <v>437</v>
      </c>
      <c r="R38" s="251">
        <v>0</v>
      </c>
      <c r="S38" s="251" t="s">
        <v>437</v>
      </c>
      <c r="T38" s="251">
        <v>0</v>
      </c>
      <c r="U38" s="252" t="s">
        <v>437</v>
      </c>
      <c r="V38" s="251">
        <v>0</v>
      </c>
      <c r="W38" s="251" t="s">
        <v>437</v>
      </c>
      <c r="X38" s="251">
        <v>0</v>
      </c>
      <c r="Y38" s="252" t="s">
        <v>437</v>
      </c>
      <c r="Z38" s="251">
        <v>0</v>
      </c>
      <c r="AA38" s="251" t="s">
        <v>437</v>
      </c>
      <c r="AB38" s="251">
        <v>0</v>
      </c>
      <c r="AC38" s="251">
        <v>0</v>
      </c>
    </row>
    <row r="39" spans="1:29" s="248" customFormat="1" x14ac:dyDescent="0.25">
      <c r="A39" s="193" t="s">
        <v>154</v>
      </c>
      <c r="B39" s="194" t="s">
        <v>448</v>
      </c>
      <c r="C39" s="251"/>
      <c r="D39" s="251"/>
      <c r="E39" s="251"/>
      <c r="F39" s="251"/>
      <c r="G39" s="251">
        <v>0</v>
      </c>
      <c r="H39" s="251">
        <v>0</v>
      </c>
      <c r="I39" s="252" t="s">
        <v>437</v>
      </c>
      <c r="J39" s="251">
        <v>0</v>
      </c>
      <c r="K39" s="251" t="s">
        <v>437</v>
      </c>
      <c r="L39" s="251">
        <v>0</v>
      </c>
      <c r="M39" s="252" t="s">
        <v>437</v>
      </c>
      <c r="N39" s="251">
        <v>0</v>
      </c>
      <c r="O39" s="251" t="s">
        <v>437</v>
      </c>
      <c r="P39" s="251">
        <v>0</v>
      </c>
      <c r="Q39" s="252" t="s">
        <v>437</v>
      </c>
      <c r="R39" s="251">
        <v>0</v>
      </c>
      <c r="S39" s="251" t="s">
        <v>437</v>
      </c>
      <c r="T39" s="251">
        <v>0</v>
      </c>
      <c r="U39" s="252" t="s">
        <v>437</v>
      </c>
      <c r="V39" s="251">
        <v>0</v>
      </c>
      <c r="W39" s="251" t="s">
        <v>437</v>
      </c>
      <c r="X39" s="251">
        <v>0</v>
      </c>
      <c r="Y39" s="252" t="s">
        <v>437</v>
      </c>
      <c r="Z39" s="251">
        <v>0</v>
      </c>
      <c r="AA39" s="251" t="s">
        <v>437</v>
      </c>
      <c r="AB39" s="251">
        <v>0</v>
      </c>
      <c r="AC39" s="251">
        <v>0</v>
      </c>
    </row>
    <row r="40" spans="1:29" s="248" customFormat="1" x14ac:dyDescent="0.25">
      <c r="A40" s="193" t="s">
        <v>153</v>
      </c>
      <c r="B40" s="194" t="s">
        <v>450</v>
      </c>
      <c r="C40" s="251"/>
      <c r="D40" s="251"/>
      <c r="E40" s="251"/>
      <c r="F40" s="251"/>
      <c r="G40" s="251">
        <v>0</v>
      </c>
      <c r="H40" s="251">
        <v>0</v>
      </c>
      <c r="I40" s="252" t="s">
        <v>437</v>
      </c>
      <c r="J40" s="251">
        <v>0</v>
      </c>
      <c r="K40" s="251" t="s">
        <v>437</v>
      </c>
      <c r="L40" s="251">
        <v>0</v>
      </c>
      <c r="M40" s="252" t="s">
        <v>437</v>
      </c>
      <c r="N40" s="251">
        <v>0</v>
      </c>
      <c r="O40" s="251" t="s">
        <v>437</v>
      </c>
      <c r="P40" s="251">
        <v>0</v>
      </c>
      <c r="Q40" s="252" t="s">
        <v>437</v>
      </c>
      <c r="R40" s="251">
        <v>0</v>
      </c>
      <c r="S40" s="251" t="s">
        <v>437</v>
      </c>
      <c r="T40" s="251">
        <v>0</v>
      </c>
      <c r="U40" s="252" t="s">
        <v>437</v>
      </c>
      <c r="V40" s="251">
        <v>0</v>
      </c>
      <c r="W40" s="251" t="s">
        <v>437</v>
      </c>
      <c r="X40" s="251">
        <v>0</v>
      </c>
      <c r="Y40" s="252" t="s">
        <v>437</v>
      </c>
      <c r="Z40" s="251">
        <v>0</v>
      </c>
      <c r="AA40" s="251" t="s">
        <v>437</v>
      </c>
      <c r="AB40" s="251">
        <v>0</v>
      </c>
      <c r="AC40" s="251">
        <v>0</v>
      </c>
    </row>
    <row r="41" spans="1:29" s="248" customFormat="1" x14ac:dyDescent="0.25">
      <c r="A41" s="193" t="s">
        <v>152</v>
      </c>
      <c r="B41" s="194" t="s">
        <v>451</v>
      </c>
      <c r="C41" s="251"/>
      <c r="D41" s="251"/>
      <c r="E41" s="251"/>
      <c r="F41" s="251"/>
      <c r="G41" s="251">
        <v>0</v>
      </c>
      <c r="H41" s="251">
        <v>0</v>
      </c>
      <c r="I41" s="252" t="s">
        <v>437</v>
      </c>
      <c r="J41" s="251">
        <v>0</v>
      </c>
      <c r="K41" s="251" t="s">
        <v>437</v>
      </c>
      <c r="L41" s="251">
        <v>0</v>
      </c>
      <c r="M41" s="252" t="s">
        <v>437</v>
      </c>
      <c r="N41" s="251">
        <v>0</v>
      </c>
      <c r="O41" s="251" t="s">
        <v>437</v>
      </c>
      <c r="P41" s="251">
        <v>0</v>
      </c>
      <c r="Q41" s="252" t="s">
        <v>437</v>
      </c>
      <c r="R41" s="251">
        <v>0</v>
      </c>
      <c r="S41" s="251" t="s">
        <v>437</v>
      </c>
      <c r="T41" s="251">
        <v>0</v>
      </c>
      <c r="U41" s="252" t="s">
        <v>437</v>
      </c>
      <c r="V41" s="251">
        <v>0</v>
      </c>
      <c r="W41" s="251" t="s">
        <v>437</v>
      </c>
      <c r="X41" s="251">
        <v>0</v>
      </c>
      <c r="Y41" s="252" t="s">
        <v>437</v>
      </c>
      <c r="Z41" s="251">
        <v>0</v>
      </c>
      <c r="AA41" s="251" t="s">
        <v>437</v>
      </c>
      <c r="AB41" s="251">
        <v>0</v>
      </c>
      <c r="AC41" s="251">
        <v>0</v>
      </c>
    </row>
    <row r="42" spans="1:29" s="248" customFormat="1" x14ac:dyDescent="0.25">
      <c r="A42" s="193" t="s">
        <v>151</v>
      </c>
      <c r="B42" s="194" t="s">
        <v>452</v>
      </c>
      <c r="C42" s="251"/>
      <c r="D42" s="251"/>
      <c r="E42" s="251"/>
      <c r="F42" s="251"/>
      <c r="G42" s="251">
        <v>0</v>
      </c>
      <c r="H42" s="251">
        <v>0</v>
      </c>
      <c r="I42" s="252" t="s">
        <v>437</v>
      </c>
      <c r="J42" s="251">
        <v>0</v>
      </c>
      <c r="K42" s="251" t="s">
        <v>437</v>
      </c>
      <c r="L42" s="251">
        <v>0</v>
      </c>
      <c r="M42" s="252" t="s">
        <v>437</v>
      </c>
      <c r="N42" s="251">
        <v>0</v>
      </c>
      <c r="O42" s="251" t="s">
        <v>437</v>
      </c>
      <c r="P42" s="251">
        <v>0</v>
      </c>
      <c r="Q42" s="252" t="s">
        <v>437</v>
      </c>
      <c r="R42" s="251">
        <v>0</v>
      </c>
      <c r="S42" s="251" t="s">
        <v>437</v>
      </c>
      <c r="T42" s="251">
        <v>0</v>
      </c>
      <c r="U42" s="252" t="s">
        <v>437</v>
      </c>
      <c r="V42" s="251">
        <v>0</v>
      </c>
      <c r="W42" s="251" t="s">
        <v>437</v>
      </c>
      <c r="X42" s="251">
        <v>0</v>
      </c>
      <c r="Y42" s="252" t="s">
        <v>437</v>
      </c>
      <c r="Z42" s="251">
        <v>0</v>
      </c>
      <c r="AA42" s="251" t="s">
        <v>437</v>
      </c>
      <c r="AB42" s="251">
        <v>0</v>
      </c>
      <c r="AC42" s="251">
        <v>0</v>
      </c>
    </row>
    <row r="43" spans="1:29" s="248" customFormat="1" x14ac:dyDescent="0.25">
      <c r="A43" s="193" t="s">
        <v>453</v>
      </c>
      <c r="B43" s="194" t="s">
        <v>454</v>
      </c>
      <c r="C43" s="251"/>
      <c r="D43" s="251"/>
      <c r="E43" s="251"/>
      <c r="F43" s="251"/>
      <c r="G43" s="251">
        <v>0</v>
      </c>
      <c r="H43" s="251">
        <v>0</v>
      </c>
      <c r="I43" s="252" t="s">
        <v>437</v>
      </c>
      <c r="J43" s="251">
        <v>0</v>
      </c>
      <c r="K43" s="251" t="s">
        <v>437</v>
      </c>
      <c r="L43" s="251">
        <v>0</v>
      </c>
      <c r="M43" s="252" t="s">
        <v>437</v>
      </c>
      <c r="N43" s="251">
        <v>0</v>
      </c>
      <c r="O43" s="251" t="s">
        <v>437</v>
      </c>
      <c r="P43" s="251">
        <v>0</v>
      </c>
      <c r="Q43" s="252" t="s">
        <v>437</v>
      </c>
      <c r="R43" s="251">
        <v>0</v>
      </c>
      <c r="S43" s="251" t="s">
        <v>437</v>
      </c>
      <c r="T43" s="251">
        <v>0</v>
      </c>
      <c r="U43" s="252" t="s">
        <v>437</v>
      </c>
      <c r="V43" s="251">
        <v>0</v>
      </c>
      <c r="W43" s="251" t="s">
        <v>437</v>
      </c>
      <c r="X43" s="251">
        <v>0</v>
      </c>
      <c r="Y43" s="252" t="s">
        <v>437</v>
      </c>
      <c r="Z43" s="251">
        <v>0</v>
      </c>
      <c r="AA43" s="251" t="s">
        <v>437</v>
      </c>
      <c r="AB43" s="251">
        <v>0</v>
      </c>
      <c r="AC43" s="251">
        <v>0</v>
      </c>
    </row>
    <row r="44" spans="1:29" s="248" customFormat="1" x14ac:dyDescent="0.25">
      <c r="A44" s="193" t="s">
        <v>455</v>
      </c>
      <c r="B44" s="194" t="s">
        <v>456</v>
      </c>
      <c r="C44" s="251"/>
      <c r="D44" s="251"/>
      <c r="E44" s="251"/>
      <c r="F44" s="251"/>
      <c r="G44" s="251">
        <v>0</v>
      </c>
      <c r="H44" s="251">
        <v>0</v>
      </c>
      <c r="I44" s="252" t="s">
        <v>437</v>
      </c>
      <c r="J44" s="251">
        <v>0</v>
      </c>
      <c r="K44" s="251" t="s">
        <v>437</v>
      </c>
      <c r="L44" s="251">
        <v>0</v>
      </c>
      <c r="M44" s="252" t="s">
        <v>437</v>
      </c>
      <c r="N44" s="251">
        <v>0</v>
      </c>
      <c r="O44" s="251" t="s">
        <v>437</v>
      </c>
      <c r="P44" s="251">
        <v>0</v>
      </c>
      <c r="Q44" s="252" t="s">
        <v>437</v>
      </c>
      <c r="R44" s="251">
        <v>0</v>
      </c>
      <c r="S44" s="251" t="s">
        <v>437</v>
      </c>
      <c r="T44" s="251">
        <v>0</v>
      </c>
      <c r="U44" s="252" t="s">
        <v>437</v>
      </c>
      <c r="V44" s="251">
        <v>0</v>
      </c>
      <c r="W44" s="251" t="s">
        <v>437</v>
      </c>
      <c r="X44" s="251">
        <v>0</v>
      </c>
      <c r="Y44" s="252" t="s">
        <v>437</v>
      </c>
      <c r="Z44" s="251">
        <v>0</v>
      </c>
      <c r="AA44" s="251" t="s">
        <v>437</v>
      </c>
      <c r="AB44" s="251">
        <v>0</v>
      </c>
      <c r="AC44" s="251">
        <v>0</v>
      </c>
    </row>
    <row r="45" spans="1:29" s="248" customFormat="1" x14ac:dyDescent="0.25">
      <c r="A45" s="193" t="s">
        <v>457</v>
      </c>
      <c r="B45" s="194" t="s">
        <v>458</v>
      </c>
      <c r="C45" s="251"/>
      <c r="D45" s="251"/>
      <c r="E45" s="251"/>
      <c r="F45" s="251"/>
      <c r="G45" s="251">
        <v>0</v>
      </c>
      <c r="H45" s="251">
        <v>0</v>
      </c>
      <c r="I45" s="252" t="s">
        <v>437</v>
      </c>
      <c r="J45" s="251">
        <v>0</v>
      </c>
      <c r="K45" s="251" t="s">
        <v>437</v>
      </c>
      <c r="L45" s="251">
        <v>0</v>
      </c>
      <c r="M45" s="252" t="s">
        <v>437</v>
      </c>
      <c r="N45" s="251">
        <v>0</v>
      </c>
      <c r="O45" s="251" t="s">
        <v>437</v>
      </c>
      <c r="P45" s="251">
        <v>0</v>
      </c>
      <c r="Q45" s="252" t="s">
        <v>437</v>
      </c>
      <c r="R45" s="251">
        <v>0</v>
      </c>
      <c r="S45" s="251" t="s">
        <v>437</v>
      </c>
      <c r="T45" s="251">
        <v>0</v>
      </c>
      <c r="U45" s="252" t="s">
        <v>437</v>
      </c>
      <c r="V45" s="251">
        <v>0</v>
      </c>
      <c r="W45" s="251" t="s">
        <v>437</v>
      </c>
      <c r="X45" s="251">
        <v>0</v>
      </c>
      <c r="Y45" s="252" t="s">
        <v>437</v>
      </c>
      <c r="Z45" s="251">
        <v>0</v>
      </c>
      <c r="AA45" s="251" t="s">
        <v>437</v>
      </c>
      <c r="AB45" s="251">
        <v>0</v>
      </c>
      <c r="AC45" s="251">
        <v>0</v>
      </c>
    </row>
    <row r="46" spans="1:29" s="248" customFormat="1" x14ac:dyDescent="0.25">
      <c r="A46" s="193" t="s">
        <v>459</v>
      </c>
      <c r="B46" s="194" t="s">
        <v>460</v>
      </c>
      <c r="C46" s="251"/>
      <c r="D46" s="251"/>
      <c r="E46" s="251"/>
      <c r="F46" s="251"/>
      <c r="G46" s="251">
        <v>0</v>
      </c>
      <c r="H46" s="251">
        <v>0</v>
      </c>
      <c r="I46" s="252" t="s">
        <v>437</v>
      </c>
      <c r="J46" s="251">
        <v>0</v>
      </c>
      <c r="K46" s="251" t="s">
        <v>437</v>
      </c>
      <c r="L46" s="251">
        <v>0</v>
      </c>
      <c r="M46" s="252" t="s">
        <v>437</v>
      </c>
      <c r="N46" s="251">
        <v>0</v>
      </c>
      <c r="O46" s="251" t="s">
        <v>437</v>
      </c>
      <c r="P46" s="251">
        <v>0</v>
      </c>
      <c r="Q46" s="252" t="s">
        <v>437</v>
      </c>
      <c r="R46" s="251">
        <v>0</v>
      </c>
      <c r="S46" s="251" t="s">
        <v>437</v>
      </c>
      <c r="T46" s="251">
        <v>0</v>
      </c>
      <c r="U46" s="252" t="s">
        <v>437</v>
      </c>
      <c r="V46" s="251">
        <v>0</v>
      </c>
      <c r="W46" s="251" t="s">
        <v>437</v>
      </c>
      <c r="X46" s="251">
        <v>0</v>
      </c>
      <c r="Y46" s="252" t="s">
        <v>437</v>
      </c>
      <c r="Z46" s="251">
        <v>0</v>
      </c>
      <c r="AA46" s="251" t="s">
        <v>437</v>
      </c>
      <c r="AB46" s="251">
        <v>0</v>
      </c>
      <c r="AC46" s="251">
        <v>0</v>
      </c>
    </row>
    <row r="47" spans="1:29" s="248" customFormat="1" x14ac:dyDescent="0.25">
      <c r="A47" s="191" t="s">
        <v>61</v>
      </c>
      <c r="B47" s="192" t="s">
        <v>150</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193" t="s">
        <v>149</v>
      </c>
      <c r="B48" s="194" t="s">
        <v>449</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48" customFormat="1" ht="31.5" x14ac:dyDescent="0.25">
      <c r="A49" s="193" t="s">
        <v>148</v>
      </c>
      <c r="B49" s="196" t="s">
        <v>447</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48" customFormat="1" x14ac:dyDescent="0.25">
      <c r="A50" s="193" t="s">
        <v>147</v>
      </c>
      <c r="B50" s="196"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48" customFormat="1" ht="31.5" x14ac:dyDescent="0.25">
      <c r="A51" s="193" t="s">
        <v>145</v>
      </c>
      <c r="B51" s="194"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48" customFormat="1" ht="31.5" x14ac:dyDescent="0.25">
      <c r="A52" s="193" t="s">
        <v>143</v>
      </c>
      <c r="B52" s="194"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48" customFormat="1" x14ac:dyDescent="0.25">
      <c r="A53" s="193" t="s">
        <v>141</v>
      </c>
      <c r="B53" s="194" t="s">
        <v>140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48" customFormat="1" x14ac:dyDescent="0.25">
      <c r="A54" s="193" t="s">
        <v>139</v>
      </c>
      <c r="B54" s="194" t="s">
        <v>450</v>
      </c>
      <c r="C54" s="251">
        <v>1</v>
      </c>
      <c r="D54" s="251">
        <v>1</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48" customFormat="1" x14ac:dyDescent="0.25">
      <c r="A55" s="193" t="s">
        <v>461</v>
      </c>
      <c r="B55" s="194" t="s">
        <v>451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48" customFormat="1" x14ac:dyDescent="0.25">
      <c r="A56" s="193" t="s">
        <v>462</v>
      </c>
      <c r="B56" s="194" t="s">
        <v>452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48" customFormat="1" x14ac:dyDescent="0.25">
      <c r="A57" s="193" t="s">
        <v>463</v>
      </c>
      <c r="B57" s="194" t="s">
        <v>454</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48" customFormat="1" x14ac:dyDescent="0.25">
      <c r="A58" s="193" t="s">
        <v>464</v>
      </c>
      <c r="B58" s="194" t="s">
        <v>456</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48" customFormat="1" x14ac:dyDescent="0.25">
      <c r="A59" s="193" t="s">
        <v>465</v>
      </c>
      <c r="B59" s="194" t="s">
        <v>458</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48" customFormat="1" x14ac:dyDescent="0.25">
      <c r="A60" s="193" t="s">
        <v>466</v>
      </c>
      <c r="B60" s="194" t="s">
        <v>460</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48" customFormat="1" ht="35.450000000000003" customHeight="1" x14ac:dyDescent="0.25">
      <c r="A61" s="191" t="s">
        <v>59</v>
      </c>
      <c r="B61" s="192" t="s">
        <v>138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193" t="s">
        <v>137</v>
      </c>
      <c r="B62" s="194" t="s">
        <v>136</v>
      </c>
      <c r="C62" s="251">
        <v>0.40206999999999998</v>
      </c>
      <c r="D62" s="251">
        <v>0</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v>0</v>
      </c>
      <c r="AA62" s="251"/>
      <c r="AB62" s="251">
        <v>0</v>
      </c>
      <c r="AC62" s="251">
        <v>0</v>
      </c>
    </row>
    <row r="63" spans="1:29" s="248" customFormat="1" x14ac:dyDescent="0.25">
      <c r="A63" s="193" t="s">
        <v>135</v>
      </c>
      <c r="B63" s="196" t="s">
        <v>129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48" customFormat="1" x14ac:dyDescent="0.25">
      <c r="A64" s="193" t="s">
        <v>134</v>
      </c>
      <c r="B64" s="194" t="s">
        <v>128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48" customFormat="1" x14ac:dyDescent="0.25">
      <c r="A65" s="193" t="s">
        <v>133</v>
      </c>
      <c r="B65" s="196" t="s">
        <v>127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48" customFormat="1" x14ac:dyDescent="0.25">
      <c r="A66" s="193" t="s">
        <v>132</v>
      </c>
      <c r="B66" s="196" t="s">
        <v>126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48" customFormat="1" x14ac:dyDescent="0.25">
      <c r="A67" s="193" t="s">
        <v>131</v>
      </c>
      <c r="B67" s="196" t="s">
        <v>450</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48" customFormat="1" x14ac:dyDescent="0.25">
      <c r="A68" s="193" t="s">
        <v>467</v>
      </c>
      <c r="B68" s="196" t="s">
        <v>451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48" customFormat="1" x14ac:dyDescent="0.25">
      <c r="A69" s="193" t="s">
        <v>468</v>
      </c>
      <c r="B69" s="196" t="s">
        <v>452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48" customFormat="1" x14ac:dyDescent="0.25">
      <c r="A70" s="193" t="s">
        <v>469</v>
      </c>
      <c r="B70" s="196" t="s">
        <v>454</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48" customFormat="1" x14ac:dyDescent="0.25">
      <c r="A71" s="193" t="s">
        <v>470</v>
      </c>
      <c r="B71" s="196" t="s">
        <v>456</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248" customFormat="1" x14ac:dyDescent="0.25">
      <c r="A72" s="193" t="s">
        <v>471</v>
      </c>
      <c r="B72" s="196" t="s">
        <v>458</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48" customFormat="1" x14ac:dyDescent="0.25">
      <c r="A73" s="193" t="s">
        <v>472</v>
      </c>
      <c r="B73" s="196" t="s">
        <v>460</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48" customFormat="1" ht="36.75" customHeight="1" x14ac:dyDescent="0.25">
      <c r="A74" s="191" t="s">
        <v>58</v>
      </c>
      <c r="B74" s="197" t="s">
        <v>225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48" customFormat="1" x14ac:dyDescent="0.25">
      <c r="A75" s="191" t="s">
        <v>56</v>
      </c>
      <c r="B75" s="192" t="s">
        <v>130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193" t="s">
        <v>220</v>
      </c>
      <c r="B76" s="194" t="s">
        <v>449</v>
      </c>
      <c r="C76" s="253"/>
      <c r="D76" s="254"/>
      <c r="E76" s="255"/>
      <c r="F76" s="255"/>
      <c r="G76" s="251">
        <v>0</v>
      </c>
      <c r="H76" s="251">
        <v>0</v>
      </c>
      <c r="I76" s="255"/>
      <c r="J76" s="251">
        <v>0</v>
      </c>
      <c r="K76" s="254"/>
      <c r="L76" s="251">
        <v>0</v>
      </c>
      <c r="M76" s="254"/>
      <c r="N76" s="251">
        <v>0</v>
      </c>
      <c r="O76" s="254"/>
      <c r="P76" s="251">
        <v>0</v>
      </c>
      <c r="Q76" s="254"/>
      <c r="R76" s="251">
        <v>0</v>
      </c>
      <c r="S76" s="254"/>
      <c r="T76" s="251">
        <v>0</v>
      </c>
      <c r="U76" s="254"/>
      <c r="V76" s="251">
        <v>0</v>
      </c>
      <c r="W76" s="254"/>
      <c r="X76" s="251">
        <v>0</v>
      </c>
      <c r="Y76" s="254"/>
      <c r="Z76" s="251">
        <v>0</v>
      </c>
      <c r="AA76" s="254"/>
      <c r="AB76" s="251">
        <v>0</v>
      </c>
      <c r="AC76" s="251">
        <v>0</v>
      </c>
    </row>
    <row r="77" spans="1:29" s="248" customFormat="1" ht="39.75" customHeight="1" x14ac:dyDescent="0.25">
      <c r="A77" s="193" t="s">
        <v>221</v>
      </c>
      <c r="B77" s="196" t="s">
        <v>447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48" customFormat="1" x14ac:dyDescent="0.25">
      <c r="A78" s="193" t="s">
        <v>222</v>
      </c>
      <c r="B78" s="196" t="s">
        <v>146</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48" customFormat="1" x14ac:dyDescent="0.25">
      <c r="A79" s="193" t="s">
        <v>223</v>
      </c>
      <c r="B79" s="194" t="s">
        <v>473</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s="248" customFormat="1" x14ac:dyDescent="0.25">
      <c r="A80" s="193" t="s">
        <v>224</v>
      </c>
      <c r="B80" s="194" t="s">
        <v>450</v>
      </c>
      <c r="C80" s="253"/>
      <c r="D80" s="254"/>
      <c r="E80" s="255"/>
      <c r="F80" s="255"/>
      <c r="G80" s="251">
        <v>0</v>
      </c>
      <c r="H80" s="251">
        <v>0</v>
      </c>
      <c r="I80" s="255"/>
      <c r="J80" s="251">
        <v>0</v>
      </c>
      <c r="K80" s="254"/>
      <c r="L80" s="251">
        <v>0</v>
      </c>
      <c r="M80" s="254"/>
      <c r="N80" s="251">
        <v>0</v>
      </c>
      <c r="O80" s="254"/>
      <c r="P80" s="251">
        <v>0</v>
      </c>
      <c r="Q80" s="254"/>
      <c r="R80" s="251">
        <v>0</v>
      </c>
      <c r="S80" s="254"/>
      <c r="T80" s="251">
        <v>0</v>
      </c>
      <c r="U80" s="254"/>
      <c r="V80" s="251">
        <v>0</v>
      </c>
      <c r="W80" s="254"/>
      <c r="X80" s="251">
        <v>0</v>
      </c>
      <c r="Y80" s="254"/>
      <c r="Z80" s="251">
        <v>0</v>
      </c>
      <c r="AA80" s="254"/>
      <c r="AB80" s="251">
        <v>0</v>
      </c>
      <c r="AC80" s="251">
        <v>0</v>
      </c>
    </row>
    <row r="81" spans="1:29" s="248" customFormat="1" x14ac:dyDescent="0.25">
      <c r="A81" s="193" t="s">
        <v>474</v>
      </c>
      <c r="B81" s="194" t="s">
        <v>451</v>
      </c>
      <c r="C81" s="253"/>
      <c r="D81" s="254"/>
      <c r="E81" s="255"/>
      <c r="F81" s="255"/>
      <c r="G81" s="251">
        <v>0</v>
      </c>
      <c r="H81" s="251">
        <v>0</v>
      </c>
      <c r="I81" s="255"/>
      <c r="J81" s="251">
        <v>0</v>
      </c>
      <c r="K81" s="254"/>
      <c r="L81" s="251">
        <v>0</v>
      </c>
      <c r="M81" s="254"/>
      <c r="N81" s="251">
        <v>0</v>
      </c>
      <c r="O81" s="254"/>
      <c r="P81" s="251">
        <v>0</v>
      </c>
      <c r="Q81" s="254"/>
      <c r="R81" s="251">
        <v>0</v>
      </c>
      <c r="S81" s="254"/>
      <c r="T81" s="251">
        <v>0</v>
      </c>
      <c r="U81" s="254"/>
      <c r="V81" s="251">
        <v>0</v>
      </c>
      <c r="W81" s="254"/>
      <c r="X81" s="251">
        <v>0</v>
      </c>
      <c r="Y81" s="254"/>
      <c r="Z81" s="251">
        <v>0</v>
      </c>
      <c r="AA81" s="254"/>
      <c r="AB81" s="251">
        <v>0</v>
      </c>
      <c r="AC81" s="251">
        <v>0</v>
      </c>
    </row>
    <row r="82" spans="1:29" s="248" customFormat="1" x14ac:dyDescent="0.25">
      <c r="A82" s="193" t="s">
        <v>475</v>
      </c>
      <c r="B82" s="194" t="s">
        <v>452</v>
      </c>
      <c r="C82" s="253"/>
      <c r="D82" s="254"/>
      <c r="E82" s="255"/>
      <c r="F82" s="255"/>
      <c r="G82" s="251">
        <v>0</v>
      </c>
      <c r="H82" s="251">
        <v>0</v>
      </c>
      <c r="I82" s="255"/>
      <c r="J82" s="251">
        <v>0</v>
      </c>
      <c r="K82" s="254"/>
      <c r="L82" s="251">
        <v>0</v>
      </c>
      <c r="M82" s="254"/>
      <c r="N82" s="251">
        <v>0</v>
      </c>
      <c r="O82" s="254"/>
      <c r="P82" s="251">
        <v>0</v>
      </c>
      <c r="Q82" s="254"/>
      <c r="R82" s="251">
        <v>0</v>
      </c>
      <c r="S82" s="254"/>
      <c r="T82" s="251">
        <v>0</v>
      </c>
      <c r="U82" s="254"/>
      <c r="V82" s="251">
        <v>0</v>
      </c>
      <c r="W82" s="254"/>
      <c r="X82" s="251">
        <v>0</v>
      </c>
      <c r="Y82" s="254"/>
      <c r="Z82" s="251">
        <v>0</v>
      </c>
      <c r="AA82" s="254"/>
      <c r="AB82" s="251">
        <v>0</v>
      </c>
      <c r="AC82" s="251">
        <v>0</v>
      </c>
    </row>
    <row r="83" spans="1:29" s="248" customFormat="1" x14ac:dyDescent="0.25">
      <c r="A83" s="193" t="s">
        <v>476</v>
      </c>
      <c r="B83" s="194" t="s">
        <v>454</v>
      </c>
      <c r="C83" s="253"/>
      <c r="D83" s="254"/>
      <c r="E83" s="255"/>
      <c r="F83" s="255"/>
      <c r="G83" s="251">
        <v>0</v>
      </c>
      <c r="H83" s="251">
        <v>0</v>
      </c>
      <c r="I83" s="255"/>
      <c r="J83" s="251">
        <v>0</v>
      </c>
      <c r="K83" s="254"/>
      <c r="L83" s="251">
        <v>0</v>
      </c>
      <c r="M83" s="254"/>
      <c r="N83" s="251">
        <v>0</v>
      </c>
      <c r="O83" s="254"/>
      <c r="P83" s="251">
        <v>0</v>
      </c>
      <c r="Q83" s="254"/>
      <c r="R83" s="251">
        <v>0</v>
      </c>
      <c r="S83" s="254"/>
      <c r="T83" s="251">
        <v>0</v>
      </c>
      <c r="U83" s="254"/>
      <c r="V83" s="251">
        <v>0</v>
      </c>
      <c r="W83" s="254"/>
      <c r="X83" s="251">
        <v>0</v>
      </c>
      <c r="Y83" s="254"/>
      <c r="Z83" s="251">
        <v>0</v>
      </c>
      <c r="AA83" s="254"/>
      <c r="AB83" s="251">
        <v>0</v>
      </c>
      <c r="AC83" s="251">
        <v>0</v>
      </c>
    </row>
    <row r="84" spans="1:29" s="248" customFormat="1" x14ac:dyDescent="0.25">
      <c r="A84" s="193" t="s">
        <v>477</v>
      </c>
      <c r="B84" s="194" t="s">
        <v>456</v>
      </c>
      <c r="C84" s="253"/>
      <c r="D84" s="254"/>
      <c r="E84" s="255"/>
      <c r="F84" s="255"/>
      <c r="G84" s="251">
        <v>0</v>
      </c>
      <c r="H84" s="251">
        <v>0</v>
      </c>
      <c r="I84" s="255"/>
      <c r="J84" s="251">
        <v>0</v>
      </c>
      <c r="K84" s="254"/>
      <c r="L84" s="251">
        <v>0</v>
      </c>
      <c r="M84" s="254"/>
      <c r="N84" s="251">
        <v>0</v>
      </c>
      <c r="O84" s="254"/>
      <c r="P84" s="251">
        <v>0</v>
      </c>
      <c r="Q84" s="254"/>
      <c r="R84" s="251">
        <v>0</v>
      </c>
      <c r="S84" s="254"/>
      <c r="T84" s="251">
        <v>0</v>
      </c>
      <c r="U84" s="254"/>
      <c r="V84" s="251">
        <v>0</v>
      </c>
      <c r="W84" s="254"/>
      <c r="X84" s="251">
        <v>0</v>
      </c>
      <c r="Y84" s="254"/>
      <c r="Z84" s="251">
        <v>0</v>
      </c>
      <c r="AA84" s="254"/>
      <c r="AB84" s="251">
        <v>0</v>
      </c>
      <c r="AC84" s="251">
        <v>0</v>
      </c>
    </row>
    <row r="85" spans="1:29" s="248" customFormat="1" x14ac:dyDescent="0.25">
      <c r="A85" s="193" t="s">
        <v>478</v>
      </c>
      <c r="B85" s="194" t="s">
        <v>458</v>
      </c>
      <c r="C85" s="253"/>
      <c r="D85" s="254"/>
      <c r="E85" s="255"/>
      <c r="F85" s="255"/>
      <c r="G85" s="251">
        <v>0</v>
      </c>
      <c r="H85" s="251">
        <v>0</v>
      </c>
      <c r="I85" s="255"/>
      <c r="J85" s="251">
        <v>0</v>
      </c>
      <c r="K85" s="254"/>
      <c r="L85" s="251">
        <v>0</v>
      </c>
      <c r="M85" s="254"/>
      <c r="N85" s="251">
        <v>0</v>
      </c>
      <c r="O85" s="254"/>
      <c r="P85" s="251">
        <v>0</v>
      </c>
      <c r="Q85" s="254"/>
      <c r="R85" s="251">
        <v>0</v>
      </c>
      <c r="S85" s="254"/>
      <c r="T85" s="251">
        <v>0</v>
      </c>
      <c r="U85" s="254"/>
      <c r="V85" s="251">
        <v>0</v>
      </c>
      <c r="W85" s="254"/>
      <c r="X85" s="251">
        <v>0</v>
      </c>
      <c r="Y85" s="254"/>
      <c r="Z85" s="251">
        <v>0</v>
      </c>
      <c r="AA85" s="254"/>
      <c r="AB85" s="251">
        <v>0</v>
      </c>
      <c r="AC85" s="251">
        <v>0</v>
      </c>
    </row>
    <row r="86" spans="1:29" s="248" customFormat="1" x14ac:dyDescent="0.25">
      <c r="A86" s="193" t="s">
        <v>479</v>
      </c>
      <c r="B86" s="194" t="s">
        <v>460</v>
      </c>
      <c r="C86" s="256"/>
      <c r="D86" s="254"/>
      <c r="E86" s="255"/>
      <c r="F86" s="255"/>
      <c r="G86" s="251">
        <v>0</v>
      </c>
      <c r="H86" s="251">
        <v>0</v>
      </c>
      <c r="I86" s="255"/>
      <c r="J86" s="251">
        <v>0</v>
      </c>
      <c r="K86" s="254"/>
      <c r="L86" s="251">
        <v>0</v>
      </c>
      <c r="M86" s="254"/>
      <c r="N86" s="251">
        <v>0</v>
      </c>
      <c r="O86" s="254"/>
      <c r="P86" s="251">
        <v>0</v>
      </c>
      <c r="Q86" s="254"/>
      <c r="R86" s="251">
        <v>0</v>
      </c>
      <c r="S86" s="254"/>
      <c r="T86" s="251">
        <v>0</v>
      </c>
      <c r="U86" s="254"/>
      <c r="V86" s="251">
        <v>0</v>
      </c>
      <c r="W86" s="254"/>
      <c r="X86" s="251">
        <v>0</v>
      </c>
      <c r="Y86" s="254"/>
      <c r="Z86" s="251">
        <v>0</v>
      </c>
      <c r="AA86" s="254"/>
      <c r="AB86" s="251">
        <v>0</v>
      </c>
      <c r="AC86" s="25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6" t="str">
        <f>'6.2. Паспорт фин осв ввод'!A11:Q11</f>
        <v>M_NS3300.VL.0063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6" t="str">
        <f>'6.2. Паспорт фин осв ввод'!A14:Q14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7"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5" t="s">
        <v>13</v>
      </c>
      <c r="AG24" s="75" t="s">
        <v>12</v>
      </c>
      <c r="AH24" s="76" t="s">
        <v>2</v>
      </c>
      <c r="AI24" s="76" t="s">
        <v>11</v>
      </c>
      <c r="AJ24" s="452"/>
      <c r="AK24" s="452"/>
      <c r="AL24" s="452"/>
      <c r="AM24" s="452"/>
      <c r="AN24" s="452"/>
      <c r="AO24" s="452"/>
      <c r="AP24" s="452"/>
      <c r="AQ24" s="465"/>
      <c r="AR24" s="460"/>
      <c r="AS24" s="460"/>
      <c r="AT24" s="460"/>
      <c r="AU24" s="460"/>
      <c r="AV24" s="468"/>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63" sqref="B6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499</v>
      </c>
    </row>
    <row r="4" spans="1:8" x14ac:dyDescent="0.25">
      <c r="B4" s="27"/>
    </row>
    <row r="5" spans="1:8" ht="18.75" x14ac:dyDescent="0.3">
      <c r="A5" s="477" t="str">
        <f>'1. паспорт местоположение'!A5:C5</f>
        <v>Год раскрытия информации: 2023 год</v>
      </c>
      <c r="B5" s="477"/>
      <c r="C5" s="37"/>
      <c r="D5" s="37"/>
      <c r="E5" s="37"/>
      <c r="F5" s="37"/>
      <c r="G5" s="37"/>
      <c r="H5" s="37"/>
    </row>
    <row r="6" spans="1:8" ht="14.25" customHeight="1" x14ac:dyDescent="0.3">
      <c r="A6" s="69"/>
      <c r="B6" s="69"/>
      <c r="C6" s="69"/>
      <c r="D6" s="69"/>
      <c r="E6" s="69"/>
      <c r="F6" s="69"/>
      <c r="G6" s="69"/>
      <c r="H6" s="69"/>
    </row>
    <row r="7" spans="1:8" ht="18.75" x14ac:dyDescent="0.25">
      <c r="A7" s="345" t="s">
        <v>9</v>
      </c>
      <c r="B7" s="345"/>
      <c r="C7" s="68"/>
      <c r="D7" s="68"/>
      <c r="E7" s="68"/>
      <c r="F7" s="68"/>
      <c r="G7" s="68"/>
      <c r="H7" s="68"/>
    </row>
    <row r="8" spans="1:8" ht="13.7" customHeight="1" x14ac:dyDescent="0.25">
      <c r="A8" s="68"/>
      <c r="B8" s="68"/>
      <c r="C8" s="68"/>
      <c r="D8" s="68"/>
      <c r="E8" s="68"/>
      <c r="F8" s="68"/>
      <c r="G8" s="68"/>
      <c r="H8" s="68"/>
    </row>
    <row r="9" spans="1:8" x14ac:dyDescent="0.25">
      <c r="A9" s="346" t="s">
        <v>444</v>
      </c>
      <c r="B9" s="346"/>
      <c r="C9" s="66"/>
      <c r="D9" s="66"/>
      <c r="E9" s="66"/>
      <c r="F9" s="66"/>
      <c r="G9" s="66"/>
      <c r="H9" s="66"/>
    </row>
    <row r="10" spans="1:8" x14ac:dyDescent="0.25">
      <c r="A10" s="347" t="s">
        <v>8</v>
      </c>
      <c r="B10" s="347"/>
      <c r="C10" s="67"/>
      <c r="D10" s="67"/>
      <c r="E10" s="67"/>
      <c r="F10" s="67"/>
      <c r="G10" s="67"/>
      <c r="H10" s="67"/>
    </row>
    <row r="11" spans="1:8" ht="15" customHeight="1" x14ac:dyDescent="0.25">
      <c r="A11" s="68"/>
      <c r="B11" s="68"/>
      <c r="C11" s="68"/>
      <c r="D11" s="68"/>
      <c r="E11" s="68"/>
      <c r="F11" s="68"/>
      <c r="G11" s="68"/>
      <c r="H11" s="68"/>
    </row>
    <row r="12" spans="1:8" x14ac:dyDescent="0.25">
      <c r="A12" s="346" t="str">
        <f>'7. Паспорт отчет о закупке'!A12:AV12</f>
        <v>M_NS3300.VL.0063</v>
      </c>
      <c r="B12" s="346"/>
      <c r="C12" s="66"/>
      <c r="D12" s="66"/>
      <c r="E12" s="66"/>
      <c r="F12" s="66"/>
      <c r="G12" s="66"/>
      <c r="H12" s="66"/>
    </row>
    <row r="13" spans="1:8" x14ac:dyDescent="0.25">
      <c r="A13" s="347" t="s">
        <v>7</v>
      </c>
      <c r="B13" s="347"/>
      <c r="C13" s="67"/>
      <c r="D13" s="67"/>
      <c r="E13" s="67"/>
      <c r="F13" s="67"/>
      <c r="G13" s="67"/>
      <c r="H13" s="67"/>
    </row>
    <row r="14" spans="1:8" ht="13.7" customHeight="1" x14ac:dyDescent="0.25">
      <c r="A14" s="10"/>
      <c r="B14" s="10"/>
      <c r="C14" s="10"/>
      <c r="D14" s="10"/>
      <c r="E14" s="10"/>
      <c r="F14" s="10"/>
      <c r="G14" s="10"/>
      <c r="H14" s="10"/>
    </row>
    <row r="15" spans="1:8" ht="41.25" customHeight="1" x14ac:dyDescent="0.25">
      <c r="A15" s="435"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35"/>
      <c r="C15" s="66"/>
      <c r="D15" s="66"/>
      <c r="E15" s="66"/>
      <c r="F15" s="66"/>
      <c r="G15" s="66"/>
      <c r="H15" s="66"/>
    </row>
    <row r="16" spans="1:8" x14ac:dyDescent="0.25">
      <c r="A16" s="347" t="s">
        <v>6</v>
      </c>
      <c r="B16" s="347"/>
      <c r="C16" s="67"/>
      <c r="D16" s="67"/>
      <c r="E16" s="67"/>
      <c r="F16" s="67"/>
      <c r="G16" s="67"/>
      <c r="H16" s="67"/>
    </row>
    <row r="17" spans="1:2" x14ac:dyDescent="0.25">
      <c r="B17" s="40"/>
    </row>
    <row r="18" spans="1:2" x14ac:dyDescent="0.25">
      <c r="A18" s="481" t="s">
        <v>417</v>
      </c>
      <c r="B18" s="437"/>
    </row>
    <row r="19" spans="1:2" x14ac:dyDescent="0.25">
      <c r="A19" s="247"/>
      <c r="B19" s="246"/>
    </row>
    <row r="20" spans="1:2" ht="16.5" thickBot="1" x14ac:dyDescent="0.3">
      <c r="B20" s="27"/>
    </row>
    <row r="21" spans="1:2" ht="63" customHeight="1" thickBot="1" x14ac:dyDescent="0.3">
      <c r="A21" s="41" t="s">
        <v>290</v>
      </c>
      <c r="B21" s="206" t="str">
        <f>A15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443</v>
      </c>
    </row>
    <row r="24" spans="1:2" ht="16.5" thickBot="1" x14ac:dyDescent="0.3">
      <c r="A24" s="41" t="s">
        <v>292</v>
      </c>
      <c r="B24" s="119" t="s">
        <v>446</v>
      </c>
    </row>
    <row r="25" spans="1:2" ht="16.5" thickBot="1" x14ac:dyDescent="0.3">
      <c r="A25" s="44" t="s">
        <v>293</v>
      </c>
      <c r="B25" s="42" t="str">
        <f>'3.3 паспорт описание'!C29</f>
        <v>нд</v>
      </c>
    </row>
    <row r="26" spans="1:2" ht="16.5" thickBot="1" x14ac:dyDescent="0.3">
      <c r="A26" s="45" t="s">
        <v>294</v>
      </c>
      <c r="B26" s="46" t="str">
        <f>'3.3 паспорт описание'!C30</f>
        <v>П</v>
      </c>
    </row>
    <row r="27" spans="1:2" ht="16.5" thickBot="1" x14ac:dyDescent="0.3">
      <c r="A27" s="53" t="s">
        <v>438</v>
      </c>
      <c r="B27" s="190">
        <f>'6.2. Паспорт фин осв ввод'!D24</f>
        <v>0</v>
      </c>
    </row>
    <row r="28" spans="1:2" ht="16.5" thickBot="1" x14ac:dyDescent="0.3">
      <c r="A28" s="48" t="s">
        <v>295</v>
      </c>
      <c r="B28" s="48" t="s">
        <v>501</v>
      </c>
    </row>
    <row r="29" spans="1:2" ht="29.25" thickBot="1" x14ac:dyDescent="0.3">
      <c r="A29" s="54" t="s">
        <v>296</v>
      </c>
      <c r="B29" s="83" t="s">
        <v>440</v>
      </c>
    </row>
    <row r="30" spans="1:2" ht="29.25" thickBot="1" x14ac:dyDescent="0.3">
      <c r="A30" s="54" t="s">
        <v>297</v>
      </c>
      <c r="B30" s="83" t="s">
        <v>440</v>
      </c>
    </row>
    <row r="31" spans="1:2" ht="16.5" thickBot="1" x14ac:dyDescent="0.3">
      <c r="A31" s="48" t="s">
        <v>298</v>
      </c>
      <c r="B31" s="83" t="s">
        <v>440</v>
      </c>
    </row>
    <row r="32" spans="1:2" ht="29.25" thickBot="1" x14ac:dyDescent="0.3">
      <c r="A32" s="54" t="s">
        <v>299</v>
      </c>
      <c r="B32" s="83" t="s">
        <v>440</v>
      </c>
    </row>
    <row r="33" spans="1:2" ht="16.5" thickBot="1" x14ac:dyDescent="0.3">
      <c r="A33" s="48" t="s">
        <v>300</v>
      </c>
      <c r="B33" s="83" t="s">
        <v>440</v>
      </c>
    </row>
    <row r="34" spans="1:2" ht="16.5" thickBot="1" x14ac:dyDescent="0.3">
      <c r="A34" s="48" t="s">
        <v>301</v>
      </c>
      <c r="B34" s="96" t="s">
        <v>440</v>
      </c>
    </row>
    <row r="35" spans="1:2" ht="16.5" thickBot="1" x14ac:dyDescent="0.3">
      <c r="A35" s="48" t="s">
        <v>302</v>
      </c>
      <c r="B35" s="83" t="s">
        <v>440</v>
      </c>
    </row>
    <row r="36" spans="1:2" ht="16.5" thickBot="1" x14ac:dyDescent="0.3">
      <c r="A36" s="48" t="s">
        <v>303</v>
      </c>
      <c r="B36" s="97" t="s">
        <v>440</v>
      </c>
    </row>
    <row r="37" spans="1:2" ht="29.25" thickBot="1" x14ac:dyDescent="0.3">
      <c r="A37" s="54" t="s">
        <v>304</v>
      </c>
      <c r="B37" s="83" t="s">
        <v>440</v>
      </c>
    </row>
    <row r="38" spans="1:2" ht="16.5" thickBot="1" x14ac:dyDescent="0.3">
      <c r="A38" s="48" t="s">
        <v>300</v>
      </c>
      <c r="B38" s="83" t="s">
        <v>440</v>
      </c>
    </row>
    <row r="39" spans="1:2" ht="16.5" thickBot="1" x14ac:dyDescent="0.3">
      <c r="A39" s="48" t="s">
        <v>301</v>
      </c>
      <c r="B39" s="83" t="s">
        <v>440</v>
      </c>
    </row>
    <row r="40" spans="1:2" ht="16.5" thickBot="1" x14ac:dyDescent="0.3">
      <c r="A40" s="48" t="s">
        <v>302</v>
      </c>
      <c r="B40" s="83" t="s">
        <v>440</v>
      </c>
    </row>
    <row r="41" spans="1:2" ht="16.5" thickBot="1" x14ac:dyDescent="0.3">
      <c r="A41" s="48" t="s">
        <v>303</v>
      </c>
      <c r="B41" s="83" t="s">
        <v>440</v>
      </c>
    </row>
    <row r="42" spans="1:2" ht="29.25" thickBot="1" x14ac:dyDescent="0.3">
      <c r="A42" s="54" t="s">
        <v>305</v>
      </c>
      <c r="B42" s="83" t="s">
        <v>440</v>
      </c>
    </row>
    <row r="43" spans="1:2" ht="16.5" thickBot="1" x14ac:dyDescent="0.3">
      <c r="A43" s="48" t="s">
        <v>300</v>
      </c>
      <c r="B43" s="83"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504</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13" t="s">
        <v>314</v>
      </c>
      <c r="B56" s="219" t="s">
        <v>504</v>
      </c>
    </row>
    <row r="57" spans="1:2" x14ac:dyDescent="0.25">
      <c r="A57" s="214" t="s">
        <v>315</v>
      </c>
      <c r="B57" s="51" t="s">
        <v>440</v>
      </c>
    </row>
    <row r="58" spans="1:2" x14ac:dyDescent="0.25">
      <c r="A58" s="214" t="s">
        <v>316</v>
      </c>
      <c r="B58" s="51" t="s">
        <v>440</v>
      </c>
    </row>
    <row r="59" spans="1:2" x14ac:dyDescent="0.25">
      <c r="A59" s="214" t="s">
        <v>317</v>
      </c>
      <c r="B59" s="51" t="s">
        <v>440</v>
      </c>
    </row>
    <row r="60" spans="1:2" x14ac:dyDescent="0.25">
      <c r="A60" s="214" t="s">
        <v>318</v>
      </c>
      <c r="B60" s="51" t="s">
        <v>440</v>
      </c>
    </row>
    <row r="61" spans="1:2" ht="16.5" thickBot="1" x14ac:dyDescent="0.3">
      <c r="A61" s="215" t="s">
        <v>319</v>
      </c>
      <c r="B61" s="52" t="s">
        <v>440</v>
      </c>
    </row>
    <row r="62" spans="1:2" ht="30.75" thickBot="1" x14ac:dyDescent="0.3">
      <c r="A62" s="49" t="s">
        <v>320</v>
      </c>
      <c r="B62" s="52" t="s">
        <v>436</v>
      </c>
    </row>
    <row r="63" spans="1:2" ht="29.25" thickBot="1" x14ac:dyDescent="0.3">
      <c r="A63" s="44" t="s">
        <v>321</v>
      </c>
      <c r="B63" s="48" t="s">
        <v>504</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450000000000003" customHeight="1" thickBot="1" x14ac:dyDescent="0.3">
      <c r="A67" s="58" t="s">
        <v>324</v>
      </c>
      <c r="B67" s="48" t="s">
        <v>527</v>
      </c>
    </row>
    <row r="68" spans="1:2" ht="39.200000000000003" customHeight="1" thickBot="1" x14ac:dyDescent="0.3">
      <c r="A68" s="44" t="s">
        <v>325</v>
      </c>
      <c r="B68" s="48"/>
    </row>
    <row r="69" spans="1:2" ht="16.5" thickBot="1" x14ac:dyDescent="0.3">
      <c r="A69" s="51" t="s">
        <v>326</v>
      </c>
      <c r="B69" s="243"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504</v>
      </c>
    </row>
    <row r="73" spans="1:2" ht="28.5" customHeight="1" x14ac:dyDescent="0.25">
      <c r="A73" s="47" t="s">
        <v>330</v>
      </c>
      <c r="B73" s="478" t="s">
        <v>506</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61" t="s">
        <v>335</v>
      </c>
      <c r="B78" s="48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2023-11-08T09:54:44Z</dcterms:modified>
</cp:coreProperties>
</file>